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aniel\Dropbox\_SJDEU P4 ADMINISTRACIO\ENTREGA\ENTREGA 3\"/>
    </mc:Choice>
  </mc:AlternateContent>
  <bookViews>
    <workbookView xWindow="0" yWindow="0" windowWidth="17078" windowHeight="11663"/>
  </bookViews>
  <sheets>
    <sheet name="Hoja1" sheetId="1" r:id="rId1"/>
  </sheets>
  <calcPr calcId="152511"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98" i="1" l="1"/>
  <c r="M499" i="1"/>
  <c r="K493" i="1"/>
  <c r="M494" i="1"/>
  <c r="K488" i="1"/>
  <c r="M489" i="1"/>
  <c r="K479" i="1"/>
  <c r="J483" i="1"/>
  <c r="K484" i="1" s="1"/>
  <c r="J482" i="1"/>
  <c r="K456" i="1"/>
  <c r="J474" i="1"/>
  <c r="K475" i="1" s="1"/>
  <c r="K467" i="1"/>
  <c r="M470" i="1"/>
  <c r="M467" i="1" s="1"/>
  <c r="K470" i="1"/>
  <c r="J469" i="1"/>
  <c r="J464" i="1"/>
  <c r="K465" i="1" s="1"/>
  <c r="J459" i="1"/>
  <c r="K460" i="1" s="1"/>
  <c r="K372" i="1"/>
  <c r="K407" i="1"/>
  <c r="J449" i="1"/>
  <c r="K450" i="1" s="1"/>
  <c r="J444" i="1"/>
  <c r="K445" i="1" s="1"/>
  <c r="J439" i="1"/>
  <c r="J438" i="1"/>
  <c r="J437" i="1"/>
  <c r="J436" i="1"/>
  <c r="K440" i="1" s="1"/>
  <c r="J431" i="1"/>
  <c r="J430" i="1"/>
  <c r="J429" i="1"/>
  <c r="J428" i="1"/>
  <c r="J427" i="1"/>
  <c r="J426" i="1"/>
  <c r="J425" i="1"/>
  <c r="J424" i="1"/>
  <c r="J423" i="1"/>
  <c r="J422" i="1"/>
  <c r="J421" i="1"/>
  <c r="J420" i="1"/>
  <c r="K432" i="1" s="1"/>
  <c r="J415" i="1"/>
  <c r="K416" i="1" s="1"/>
  <c r="J410" i="1"/>
  <c r="K411" i="1" s="1"/>
  <c r="K394" i="1"/>
  <c r="K403" i="1"/>
  <c r="K400" i="1" s="1"/>
  <c r="J402" i="1"/>
  <c r="J397" i="1"/>
  <c r="K398" i="1" s="1"/>
  <c r="K386" i="1"/>
  <c r="J389" i="1"/>
  <c r="K390" i="1" s="1"/>
  <c r="K373" i="1"/>
  <c r="K382" i="1"/>
  <c r="K379" i="1" s="1"/>
  <c r="J381" i="1"/>
  <c r="J376" i="1"/>
  <c r="K377" i="1" s="1"/>
  <c r="K280" i="1"/>
  <c r="K328" i="1"/>
  <c r="J365" i="1"/>
  <c r="K366" i="1" s="1"/>
  <c r="K361" i="1"/>
  <c r="K358" i="1" s="1"/>
  <c r="J360" i="1"/>
  <c r="J355" i="1"/>
  <c r="J354" i="1"/>
  <c r="K356" i="1" s="1"/>
  <c r="J349" i="1"/>
  <c r="J348" i="1"/>
  <c r="J347" i="1"/>
  <c r="K350" i="1" s="1"/>
  <c r="J342" i="1"/>
  <c r="J341" i="1"/>
  <c r="K343" i="1" s="1"/>
  <c r="M337" i="1"/>
  <c r="M334" i="1" s="1"/>
  <c r="K337" i="1"/>
  <c r="K334" i="1" s="1"/>
  <c r="J336" i="1"/>
  <c r="J331" i="1"/>
  <c r="K332" i="1" s="1"/>
  <c r="K281" i="1"/>
  <c r="J323" i="1"/>
  <c r="K324" i="1" s="1"/>
  <c r="K319" i="1"/>
  <c r="M319" i="1" s="1"/>
  <c r="M316" i="1" s="1"/>
  <c r="J318" i="1"/>
  <c r="J313" i="1"/>
  <c r="K314" i="1" s="1"/>
  <c r="J308" i="1"/>
  <c r="J307" i="1"/>
  <c r="J306" i="1"/>
  <c r="J305" i="1"/>
  <c r="J304" i="1"/>
  <c r="J303" i="1"/>
  <c r="J302" i="1"/>
  <c r="J301" i="1"/>
  <c r="J300" i="1"/>
  <c r="J299" i="1"/>
  <c r="J298" i="1"/>
  <c r="J297" i="1"/>
  <c r="J296" i="1"/>
  <c r="K309" i="1" s="1"/>
  <c r="J291" i="1"/>
  <c r="K292" i="1" s="1"/>
  <c r="J286" i="1"/>
  <c r="J285" i="1"/>
  <c r="J284" i="1"/>
  <c r="K287" i="1" s="1"/>
  <c r="K232" i="1"/>
  <c r="K276" i="1"/>
  <c r="K273" i="1" s="1"/>
  <c r="J275" i="1"/>
  <c r="J270" i="1"/>
  <c r="J269" i="1"/>
  <c r="J268" i="1"/>
  <c r="J267" i="1"/>
  <c r="J266" i="1"/>
  <c r="J265" i="1"/>
  <c r="J264" i="1"/>
  <c r="J263" i="1"/>
  <c r="J262" i="1"/>
  <c r="K271" i="1" s="1"/>
  <c r="J257" i="1"/>
  <c r="J256" i="1"/>
  <c r="J255" i="1"/>
  <c r="J254" i="1"/>
  <c r="J253" i="1"/>
  <c r="K258" i="1" s="1"/>
  <c r="J248" i="1"/>
  <c r="J247" i="1"/>
  <c r="J246" i="1"/>
  <c r="J245" i="1"/>
  <c r="K249" i="1" s="1"/>
  <c r="J240" i="1"/>
  <c r="K241" i="1" s="1"/>
  <c r="J235" i="1"/>
  <c r="K236" i="1" s="1"/>
  <c r="K172" i="1"/>
  <c r="J227" i="1"/>
  <c r="K228" i="1" s="1"/>
  <c r="J222" i="1"/>
  <c r="J221" i="1"/>
  <c r="J220" i="1"/>
  <c r="J219" i="1"/>
  <c r="J218" i="1"/>
  <c r="J217" i="1"/>
  <c r="J216" i="1"/>
  <c r="J215" i="1"/>
  <c r="J214" i="1"/>
  <c r="J213" i="1"/>
  <c r="J212" i="1"/>
  <c r="J211" i="1"/>
  <c r="J210" i="1"/>
  <c r="J209" i="1"/>
  <c r="J208" i="1"/>
  <c r="K223" i="1" s="1"/>
  <c r="J203" i="1"/>
  <c r="J202" i="1"/>
  <c r="J201" i="1"/>
  <c r="J200" i="1"/>
  <c r="J199" i="1"/>
  <c r="J198" i="1"/>
  <c r="J197" i="1"/>
  <c r="J196" i="1"/>
  <c r="J195" i="1"/>
  <c r="K204" i="1" s="1"/>
  <c r="J190" i="1"/>
  <c r="J189" i="1"/>
  <c r="J188" i="1"/>
  <c r="J187" i="1"/>
  <c r="J186" i="1"/>
  <c r="J185" i="1"/>
  <c r="K191" i="1" s="1"/>
  <c r="J180" i="1"/>
  <c r="J179" i="1"/>
  <c r="J178" i="1"/>
  <c r="J177" i="1"/>
  <c r="J176" i="1"/>
  <c r="J175" i="1"/>
  <c r="K181" i="1" s="1"/>
  <c r="K149" i="1"/>
  <c r="J167" i="1"/>
  <c r="K168" i="1" s="1"/>
  <c r="J162" i="1"/>
  <c r="K163" i="1" s="1"/>
  <c r="J157" i="1"/>
  <c r="K158" i="1" s="1"/>
  <c r="J152" i="1"/>
  <c r="K153" i="1" s="1"/>
  <c r="K127" i="1"/>
  <c r="K145" i="1"/>
  <c r="K142" i="1" s="1"/>
  <c r="J144" i="1"/>
  <c r="J139" i="1"/>
  <c r="J138" i="1"/>
  <c r="J137" i="1"/>
  <c r="J136" i="1"/>
  <c r="J135" i="1"/>
  <c r="J134" i="1"/>
  <c r="J133" i="1"/>
  <c r="J132" i="1"/>
  <c r="J131" i="1"/>
  <c r="J130" i="1"/>
  <c r="K140" i="1" s="1"/>
  <c r="K105" i="1"/>
  <c r="J122" i="1"/>
  <c r="K123" i="1" s="1"/>
  <c r="K118" i="1"/>
  <c r="K114" i="1" s="1"/>
  <c r="J117" i="1"/>
  <c r="J116" i="1"/>
  <c r="J111" i="1"/>
  <c r="J110" i="1"/>
  <c r="J109" i="1"/>
  <c r="J108" i="1"/>
  <c r="K112" i="1" s="1"/>
  <c r="K4" i="1"/>
  <c r="K80" i="1"/>
  <c r="J98" i="1"/>
  <c r="K99" i="1" s="1"/>
  <c r="J93" i="1"/>
  <c r="K94" i="1" s="1"/>
  <c r="J88" i="1"/>
  <c r="K89" i="1" s="1"/>
  <c r="J83" i="1"/>
  <c r="K84" i="1" s="1"/>
  <c r="K5" i="1"/>
  <c r="J75" i="1"/>
  <c r="J74" i="1"/>
  <c r="J73" i="1"/>
  <c r="J72" i="1"/>
  <c r="J71" i="1"/>
  <c r="J70" i="1"/>
  <c r="J69" i="1"/>
  <c r="J68" i="1"/>
  <c r="J67" i="1"/>
  <c r="J66" i="1"/>
  <c r="J65" i="1"/>
  <c r="J64" i="1"/>
  <c r="J63" i="1"/>
  <c r="J62" i="1"/>
  <c r="J61" i="1"/>
  <c r="J60" i="1"/>
  <c r="J59" i="1"/>
  <c r="J58" i="1"/>
  <c r="J57" i="1"/>
  <c r="K76" i="1" s="1"/>
  <c r="J52" i="1"/>
  <c r="K53" i="1" s="1"/>
  <c r="M48" i="1"/>
  <c r="M46" i="1"/>
  <c r="J43" i="1"/>
  <c r="K44" i="1" s="1"/>
  <c r="J38" i="1"/>
  <c r="K39" i="1" s="1"/>
  <c r="J33" i="1"/>
  <c r="J32" i="1"/>
  <c r="J31" i="1"/>
  <c r="J30" i="1"/>
  <c r="J29" i="1"/>
  <c r="J28" i="1"/>
  <c r="J27" i="1"/>
  <c r="J26" i="1"/>
  <c r="J25" i="1"/>
  <c r="J24" i="1"/>
  <c r="J23" i="1"/>
  <c r="J22" i="1"/>
  <c r="J21" i="1"/>
  <c r="J20" i="1"/>
  <c r="J19" i="1"/>
  <c r="J18" i="1"/>
  <c r="J17" i="1"/>
  <c r="J16" i="1"/>
  <c r="J15" i="1"/>
  <c r="J14" i="1"/>
  <c r="J13" i="1"/>
  <c r="J12" i="1"/>
  <c r="J11" i="1"/>
  <c r="J10" i="1"/>
  <c r="J9" i="1"/>
  <c r="J8" i="1"/>
  <c r="K34" i="1" s="1"/>
  <c r="K96" i="1" l="1"/>
  <c r="M99" i="1"/>
  <c r="M96" i="1" s="1"/>
  <c r="K128" i="1"/>
  <c r="M140" i="1"/>
  <c r="M128" i="1" s="1"/>
  <c r="M181" i="1"/>
  <c r="M173" i="1" s="1"/>
  <c r="K173" i="1"/>
  <c r="K206" i="1"/>
  <c r="M223" i="1"/>
  <c r="M206" i="1" s="1"/>
  <c r="K225" i="1"/>
  <c r="M228" i="1"/>
  <c r="M225" i="1" s="1"/>
  <c r="K251" i="1"/>
  <c r="M258" i="1"/>
  <c r="M251" i="1" s="1"/>
  <c r="M287" i="1"/>
  <c r="M282" i="1" s="1"/>
  <c r="K282" i="1"/>
  <c r="K289" i="1"/>
  <c r="M292" i="1"/>
  <c r="M289" i="1" s="1"/>
  <c r="K311" i="1"/>
  <c r="M314" i="1"/>
  <c r="M311" i="1" s="1"/>
  <c r="K329" i="1"/>
  <c r="M332" i="1"/>
  <c r="M329" i="1" s="1"/>
  <c r="K395" i="1"/>
  <c r="M398" i="1"/>
  <c r="M395" i="1" s="1"/>
  <c r="M416" i="1"/>
  <c r="M413" i="1" s="1"/>
  <c r="K413" i="1"/>
  <c r="M445" i="1"/>
  <c r="M442" i="1" s="1"/>
  <c r="K442" i="1"/>
  <c r="M465" i="1"/>
  <c r="M462" i="1" s="1"/>
  <c r="K462" i="1"/>
  <c r="M496" i="1"/>
  <c r="M493" i="1" s="1"/>
  <c r="M112" i="1"/>
  <c r="M106" i="1" s="1"/>
  <c r="K106" i="1"/>
  <c r="K36" i="1"/>
  <c r="M39" i="1"/>
  <c r="M36" i="1" s="1"/>
  <c r="M76" i="1"/>
  <c r="M55" i="1" s="1"/>
  <c r="K55" i="1"/>
  <c r="K120" i="1"/>
  <c r="M123" i="1"/>
  <c r="M120" i="1" s="1"/>
  <c r="M158" i="1"/>
  <c r="M155" i="1" s="1"/>
  <c r="K155" i="1"/>
  <c r="M168" i="1"/>
  <c r="M165" i="1" s="1"/>
  <c r="K165" i="1"/>
  <c r="M241" i="1"/>
  <c r="M238" i="1" s="1"/>
  <c r="K238" i="1"/>
  <c r="K321" i="1"/>
  <c r="M324" i="1"/>
  <c r="M321" i="1" s="1"/>
  <c r="K345" i="1"/>
  <c r="M350" i="1"/>
  <c r="M345" i="1" s="1"/>
  <c r="K352" i="1"/>
  <c r="M356" i="1"/>
  <c r="M352" i="1" s="1"/>
  <c r="K387" i="1"/>
  <c r="M390" i="1"/>
  <c r="M387" i="1" s="1"/>
  <c r="M34" i="1"/>
  <c r="M6" i="1" s="1"/>
  <c r="K6" i="1"/>
  <c r="K81" i="1"/>
  <c r="M84" i="1"/>
  <c r="M81" i="1" s="1"/>
  <c r="K91" i="1"/>
  <c r="M94" i="1"/>
  <c r="M91" i="1" s="1"/>
  <c r="K193" i="1"/>
  <c r="M204" i="1"/>
  <c r="M193" i="1" s="1"/>
  <c r="K260" i="1"/>
  <c r="M271" i="1"/>
  <c r="M260" i="1" s="1"/>
  <c r="M309" i="1"/>
  <c r="M294" i="1" s="1"/>
  <c r="K294" i="1"/>
  <c r="K339" i="1"/>
  <c r="M343" i="1"/>
  <c r="M339" i="1" s="1"/>
  <c r="K408" i="1"/>
  <c r="M411" i="1"/>
  <c r="M408" i="1" s="1"/>
  <c r="K418" i="1"/>
  <c r="M432" i="1"/>
  <c r="M418" i="1" s="1"/>
  <c r="K447" i="1"/>
  <c r="M450" i="1"/>
  <c r="M447" i="1" s="1"/>
  <c r="K457" i="1"/>
  <c r="M460" i="1"/>
  <c r="M457" i="1" s="1"/>
  <c r="M491" i="1"/>
  <c r="M488" i="1" s="1"/>
  <c r="M501" i="1"/>
  <c r="M498" i="1" s="1"/>
  <c r="K86" i="1"/>
  <c r="M89" i="1"/>
  <c r="M86" i="1" s="1"/>
  <c r="M44" i="1"/>
  <c r="M41" i="1" s="1"/>
  <c r="K41" i="1"/>
  <c r="M53" i="1"/>
  <c r="M50" i="1" s="1"/>
  <c r="K50" i="1"/>
  <c r="K150" i="1"/>
  <c r="M153" i="1"/>
  <c r="M150" i="1" s="1"/>
  <c r="K160" i="1"/>
  <c r="M163" i="1"/>
  <c r="M160" i="1" s="1"/>
  <c r="K183" i="1"/>
  <c r="M191" i="1"/>
  <c r="M183" i="1" s="1"/>
  <c r="K233" i="1"/>
  <c r="M236" i="1"/>
  <c r="M233" i="1" s="1"/>
  <c r="K243" i="1"/>
  <c r="M249" i="1"/>
  <c r="M243" i="1" s="1"/>
  <c r="K363" i="1"/>
  <c r="M366" i="1"/>
  <c r="M363" i="1" s="1"/>
  <c r="K374" i="1"/>
  <c r="M377" i="1"/>
  <c r="M374" i="1" s="1"/>
  <c r="K434" i="1"/>
  <c r="M440" i="1"/>
  <c r="M434" i="1" s="1"/>
  <c r="M475" i="1"/>
  <c r="M472" i="1" s="1"/>
  <c r="K472" i="1"/>
  <c r="M484" i="1"/>
  <c r="M480" i="1" s="1"/>
  <c r="K480" i="1"/>
  <c r="K316" i="1"/>
  <c r="M118" i="1"/>
  <c r="M114" i="1" s="1"/>
  <c r="M145" i="1"/>
  <c r="M142" i="1" s="1"/>
  <c r="M276" i="1"/>
  <c r="M273" i="1" s="1"/>
  <c r="M361" i="1"/>
  <c r="M358" i="1" s="1"/>
  <c r="M382" i="1"/>
  <c r="M379" i="1" s="1"/>
  <c r="M403" i="1"/>
  <c r="M400" i="1" s="1"/>
  <c r="M392" i="1" l="1"/>
  <c r="M386" i="1" s="1"/>
  <c r="M486" i="1"/>
  <c r="M479" i="1" s="1"/>
  <c r="M477" i="1"/>
  <c r="M456" i="1" s="1"/>
  <c r="M170" i="1"/>
  <c r="M149" i="1" s="1"/>
  <c r="M230" i="1" l="1"/>
  <c r="M172" i="1" s="1"/>
  <c r="M147" i="1"/>
  <c r="M127" i="1" s="1"/>
  <c r="M101" i="1"/>
  <c r="M80" i="1" s="1"/>
  <c r="M384" i="1"/>
  <c r="M373" i="1" s="1"/>
  <c r="M125" i="1"/>
  <c r="M105" i="1" s="1"/>
  <c r="M368" i="1"/>
  <c r="M328" i="1" s="1"/>
  <c r="M452" i="1"/>
  <c r="M407" i="1" s="1"/>
  <c r="M326" i="1"/>
  <c r="M281" i="1" s="1"/>
  <c r="M78" i="1"/>
  <c r="M5" i="1" s="1"/>
  <c r="M405" i="1"/>
  <c r="M394" i="1" s="1"/>
  <c r="M278" i="1"/>
  <c r="M232" i="1" s="1"/>
  <c r="M370" i="1" l="1"/>
  <c r="M280" i="1" s="1"/>
  <c r="M103" i="1"/>
  <c r="M4" i="1" s="1"/>
  <c r="M454" i="1" l="1"/>
  <c r="M372" i="1" s="1"/>
  <c r="M503" i="1" s="1"/>
</calcChain>
</file>

<file path=xl/comments1.xml><?xml version="1.0" encoding="utf-8"?>
<comments xmlns="http://schemas.openxmlformats.org/spreadsheetml/2006/main">
  <authors>
    <author>Daniel</author>
  </authors>
  <commentList>
    <comment ref="A3" authorId="0" shapeId="0">
      <text>
        <r>
          <rPr>
            <b/>
            <sz val="9"/>
            <color indexed="81"/>
            <rFont val="Tahoma"/>
            <family val="2"/>
          </rPr>
          <t>Codi del concepte. Veure colors a "Entorn de treball: Aparença"</t>
        </r>
      </text>
    </comment>
    <comment ref="B3" authorId="0" shapeId="0">
      <text>
        <r>
          <rPr>
            <b/>
            <sz val="9"/>
            <color indexed="81"/>
            <rFont val="Tahoma"/>
            <family val="2"/>
          </rPr>
          <t>Naturalesa o tipus de concepte, veure els tipus en la línia d’estat amb el menú emergent sobre la icona de naturaleses</t>
        </r>
      </text>
    </comment>
    <comment ref="C3" authorId="0" shapeId="0">
      <text>
        <r>
          <rPr>
            <b/>
            <sz val="9"/>
            <color indexed="81"/>
            <rFont val="Tahoma"/>
            <family val="2"/>
          </rPr>
          <t>Unitat principal de mesura del concepte</t>
        </r>
      </text>
    </comment>
    <comment ref="D3" authorId="0" shapeId="0">
      <text>
        <r>
          <rPr>
            <b/>
            <sz val="9"/>
            <color indexed="81"/>
            <rFont val="Tahoma"/>
            <family val="2"/>
          </rPr>
          <t>Descripció curta del concepte</t>
        </r>
      </text>
    </comment>
    <comment ref="E3" authorId="0" shapeId="0">
      <text>
        <r>
          <rPr>
            <b/>
            <sz val="9"/>
            <color indexed="81"/>
            <rFont val="Tahoma"/>
            <family val="2"/>
          </rPr>
          <t>Descripció curta de la línia d’amidament</t>
        </r>
      </text>
    </comment>
    <comment ref="F3" authorId="0" shapeId="0">
      <text>
        <r>
          <rPr>
            <b/>
            <sz val="9"/>
            <color indexed="81"/>
            <rFont val="Tahoma"/>
            <family val="2"/>
          </rPr>
          <t>Columna A: Número d’unitats iguals de la línia d’amidament</t>
        </r>
      </text>
    </comment>
    <comment ref="G3" authorId="0" shapeId="0">
      <text>
        <r>
          <rPr>
            <b/>
            <sz val="9"/>
            <color indexed="81"/>
            <rFont val="Tahoma"/>
            <family val="2"/>
          </rPr>
          <t>Columna B: Longitud de la línia d’amidament</t>
        </r>
      </text>
    </comment>
    <comment ref="H3" authorId="0" shapeId="0">
      <text>
        <r>
          <rPr>
            <b/>
            <sz val="9"/>
            <color indexed="81"/>
            <rFont val="Tahoma"/>
            <family val="2"/>
          </rPr>
          <t>Columna C: Amplada de la línia d’amidament</t>
        </r>
      </text>
    </comment>
    <comment ref="I3" authorId="0" shapeId="0">
      <text>
        <r>
          <rPr>
            <b/>
            <sz val="9"/>
            <color indexed="81"/>
            <rFont val="Tahoma"/>
            <family val="2"/>
          </rPr>
          <t>Columna D: Alçada de la línia d’amidament</t>
        </r>
      </text>
    </comment>
    <comment ref="J3" authorId="0" shapeId="0">
      <text>
        <r>
          <rPr>
            <b/>
            <sz val="9"/>
            <color indexed="81"/>
            <rFont val="Tahoma"/>
            <family val="2"/>
          </rPr>
          <t>Quantitat Verd: Referència a una altra partida Taronja: Fórmula de mesurament Blau: Expressió</t>
        </r>
      </text>
    </comment>
    <comment ref="K3" authorId="0" shapeId="0">
      <text>
        <r>
          <rPr>
            <b/>
            <sz val="9"/>
            <color indexed="81"/>
            <rFont val="Tahoma"/>
            <family val="2"/>
          </rPr>
          <t>Rendiment o quantitat pressupostada</t>
        </r>
      </text>
    </comment>
    <comment ref="L3" authorId="0" shapeId="0">
      <text>
        <r>
          <rPr>
            <b/>
            <sz val="9"/>
            <color indexed="81"/>
            <rFont val="Tahoma"/>
            <family val="2"/>
          </rPr>
          <t>Preu unitari en el pressupost</t>
        </r>
      </text>
    </comment>
    <comment ref="M3" authorId="0" shapeId="0">
      <text>
        <r>
          <rPr>
            <b/>
            <sz val="9"/>
            <color indexed="81"/>
            <rFont val="Tahoma"/>
            <family val="2"/>
          </rPr>
          <t>Import del pressupost</t>
        </r>
      </text>
    </comment>
  </commentList>
</comments>
</file>

<file path=xl/sharedStrings.xml><?xml version="1.0" encoding="utf-8"?>
<sst xmlns="http://schemas.openxmlformats.org/spreadsheetml/2006/main" count="687" uniqueCount="357">
  <si>
    <t>PE P4 AREA ADMINISTRACIÓ PROVISIONAL PCCB</t>
  </si>
  <si>
    <t>Código</t>
  </si>
  <si>
    <t>Nat</t>
  </si>
  <si>
    <t>Ud</t>
  </si>
  <si>
    <t>Resumen</t>
  </si>
  <si>
    <t>Comentario</t>
  </si>
  <si>
    <t>N</t>
  </si>
  <si>
    <t>Longitud</t>
  </si>
  <si>
    <t>Anchura</t>
  </si>
  <si>
    <t>Altura</t>
  </si>
  <si>
    <t>Cantidad</t>
  </si>
  <si>
    <t>CanPres</t>
  </si>
  <si>
    <t>ImpPres</t>
  </si>
  <si>
    <t>1</t>
  </si>
  <si>
    <t>Capítol</t>
  </si>
  <si>
    <t/>
  </si>
  <si>
    <t>ENDERROCS</t>
  </si>
  <si>
    <t>101A</t>
  </si>
  <si>
    <t>ENDERROCS EDIFICI EXISTENT</t>
  </si>
  <si>
    <t>K2161ZN2</t>
  </si>
  <si>
    <t>Partida</t>
  </si>
  <si>
    <t>m²</t>
  </si>
  <si>
    <t>Enderroc de paret, de 7 fins a 14 cm de gruix inclòs revestiment, aplacats, etc.</t>
  </si>
  <si>
    <t>Enderroc i/o desmuntatge de paret o trasdossat de 7 fins a 14 cm de gruix com a màxim, de qualsevol material (ceràmic, guix laminat, entramat, etc.), amb robot amb tots els accessoris necessàris per l'enderroc dels tancaments (martells hidràulics, cisalla, culleres pinces, anguladores, fresadores, perforadores, tall de disc, etc...), inclòs les instal·lacions interiors existents i arrebossats, enguixat, enrajolats, sòcols, aplacats, etc..., Incloses les fusteries (fusta, alumini i vidre, metàl·liques o RF) incorporades al parament amb els seus bastiments, fulles i vidres. Amb mitjans manuals i/o mecànics, desplaçament de la runa per l'interior de l'obra, classificació i separació selectiva de la runa, aplec provisional i càrrega manual o mecànica sobre camió o contenidor. Inclosos tots els mitjans i materials auxiliars necessaris per deixar la partida totalment acabada, segons normativa d'aplicació i/o plànols de projecte. L'execució de la partida pot venir condicionada pels horaris que convinguin a la propietat, ja sigui degut al soroll o a actes previstos i demés imprevistos que obliguin a aturar els treballs o separar-los en fases diferents.</t>
  </si>
  <si>
    <t>ENVANS</t>
  </si>
  <si>
    <t>Total K2161ZN2</t>
  </si>
  <si>
    <t>K218A4N1</t>
  </si>
  <si>
    <t>Enderroc cel ras i entramat de suport amb mitjans manuals</t>
  </si>
  <si>
    <t>Enderroc de cel ras i entramat de suport, continu o registrable, incloses totes les fixacions i elements ocults, tabiques, cortiners, reforços i demés elements. Amb mitjans manuals i/o mecànics, desplaçament de la runa per l'interior de l'obra, classificació i separació selectiva de la runa, aplec provisional i càrrega manual o mecànica sobre camió o contenidor. Inclosos tots els mitjans i materials auxiliars necessaris per deixar la partida totalment acabada, segons normativa d'aplicació i/o plànols de projecte. L'execució de la partida pot venir condicionada pels horaris que convinguin a la propietat, ja sigui degut al soroll o a actes previstos i demés imprevistos que obliguin a aturar els treballs o separar-los en fases diferents.</t>
  </si>
  <si>
    <t>Total K218A4N1</t>
  </si>
  <si>
    <t>K21AZMN2</t>
  </si>
  <si>
    <t>u</t>
  </si>
  <si>
    <t>Desmuntatge de porta interior (fusta, metàl·lica, rf i/o vidre) per reaprofitament posterior o enderroc</t>
  </si>
  <si>
    <t>Desmuntatge de porta interior (fusta, metàl·lica, RF i/o vidre), d'una o dues fulles batents, bastiment i accessoris, amb mitjans manuals, transport del fins a zona d'aplec indicada per la propietat i/o càrrega manual o mecànica sobre camió o contenidor del material no aprofitat, desplaçament de la runa per l'interior de l'obra, classificació i separació selectiva de la runa, aplec provisional i càrrega manual o mecànica sobre camió o contenidor. Inclosos tots els mitjans i materials auxiliars necessaris per deixar la partida totalment acabada, segons normativa d'aplicació i/o plànols de projecte. L'execució de la partida pot venir condicionada pels horaris que convinguin a la propietat, ja sigui degut al soroll o a actes previstos i demés imprevistos que obliguin a aturar els treballs o separar-los en fases diferents.</t>
  </si>
  <si>
    <t>Total K21AZMN2</t>
  </si>
  <si>
    <t>ENDINST</t>
  </si>
  <si>
    <t>pa</t>
  </si>
  <si>
    <t>Enderroc instal·lacions existents</t>
  </si>
  <si>
    <t>Anul·lació i desmuntatge de totes les instal·lacions existents que no s'aprofitin per a la reforma. Amb mitjans manuals i/o mecànics, desplaçament de la runa per l'interior de l'obra, classificació i separació selectiva de la runa, aplec provisional i càrrega manual o mecànica sobre camió o contenidor. Inclosos tots els mitjans i materials auxiliars necessaris per deixar la partida totalment acabada, segons normativa d'aplicació i/o plànols de projecte. L'execució de la partida pot venir condicionada pels horaris que convinguin a la propietat, ja sigui degut al soroll o a actes previstos i demés imprevistos que obliguin a aturar els treballs o separar-los en fases diferents.</t>
  </si>
  <si>
    <t>ENDEQUIP</t>
  </si>
  <si>
    <t>Enderroc d'equipament, mobiliari, sanitaris, elements decoratius i altres</t>
  </si>
  <si>
    <t>Desmuntatge de mobiliari i equipament existent en la planta, encimeres, piques, inodors, armaris, mobiliari, mobles encastats, elements decoratius, amb mitjans manuals, trasllat interior amb mitjans mecànics. Inclou tots els elements auxiliars necessaris per deixar la unitat d'obra en condicions òptimes de neteja i ordre. Amb mitjans manuals i/o mecànics, desplaçament de la runa per l'interior de l'obra, classificació i separació selectiva de la runa, aplec provisional i càrrega manual o mecànica sobre camió o contenidor. Inclosos tots els mitjans i materials auxiliars necessaris per deixar la partida totalment acabada, segons normativa d'aplicació i/o plànols de projecte. L'execució de la partida pot venir condicionada pels horaris que convinguin a la propietat, ja sigui degut al soroll o a actes previstos i demés imprevistos que obliguin a aturar els treballs o separar-los en fases diferents.</t>
  </si>
  <si>
    <t>K21837N2</t>
  </si>
  <si>
    <t>Arrencada d'aplacat o revestiments</t>
  </si>
  <si>
    <t>Arrencada de revestiment vertical de parets de qualsevol material (fusta, HPL, DM, vinílics, rajola, etc) amb mitjans manuals i càrrega manual de runa sobre camió o contenidor. S'inclou l'arrencada de l'enllatat de fusta de suport i/o sistema de rastrells metàl·lics i l'aïllament del nucli del trasdossat, els sòcols, les cantoneres integrades en del revestiment, i els registres dels elements de contraincendis, deixant el parament preparat per rebre el nou revestiment. Amb mitjans manuals i/o mecànics, desplaçament de la runa per l'interior de l'obra, classificació i separació selectiva de la runa, aplec provisional i càrrega manual o mecànica sobre camió o contenidor. Inclosos tots els mitjans i materials auxiliars necessaris per deixar la partida totalment acabada, segons normativa d'aplicació i/o plànols de projecte. L'execució de la partida pot venir condicionada pels horaris que convinguin a la propietat, ja sigui degut al soroll o a actes previstos i demés imprevistos que obliguin a aturar els treballs o separar-los en fases diferents.</t>
  </si>
  <si>
    <t>Total K21837N2</t>
  </si>
  <si>
    <t>K21947N10</t>
  </si>
  <si>
    <t>m</t>
  </si>
  <si>
    <t>Arrencada  sòcol</t>
  </si>
  <si>
    <t>Arrencada de sòcol fixat mecànicament o encolat, amb mitjans manuals i/o mecànics, desplaçament de la runa per l'interior de l'obra, classificació i separació selectiva de la runa, aplec provisional i càrrega manual o mecànica sobre camió o contenidor. Inclosos tots els mitjans i materials auxiliars necessaris per deixar la partida totalment acabada, segons normativa d'aplicació i/o plànols de projecte. L'execució de la partida pot venir condicionada pels horaris que convinguin a la propietat, ja sigui degut al soroll o a actes previstos i demés imprevistos que obliguin a aturar els treballs o separar-los en fases diferents.</t>
  </si>
  <si>
    <t>Total K21947N10</t>
  </si>
  <si>
    <t>Total 101A</t>
  </si>
  <si>
    <t>101C</t>
  </si>
  <si>
    <t>ENDERROC ENVOLVENT</t>
  </si>
  <si>
    <t>K218D6A0</t>
  </si>
  <si>
    <t>Desmuntatge d'aplacat de pedra inclòs claus, tacs i aïllament projectat</t>
  </si>
  <si>
    <t>Desmuntatge d'aplacat de pedra en parament, inclòs arrencada de claus, tacs i l'aïllament projectat adherit al parament incloent restes d'arrebossat i neteja amb mitjans manuals i/o mecànics, desplaçament de la runa per l'interior de l'obra, classificació i separació selectiva de la runa, aplec provisional i càrrega manual o mecànica sobre camió o contenidor. Inclou neteja de la façana per deixar-la en condicions òptimes per realitzar nou arrebossat vertical. Inclosos tots els mitjans i materials auxiliars necessaris per deixar la partida totalment acabada, segons normativa d'aplicació i/o plànols de projecte. L'execució de la partida pot venir condicionada pels horaris que convinguin a la propietat, ja sigui degut al soroll o a actes previstos i demés imprevistos que obliguin a aturar els treballs o separar-los en fases diferents.</t>
  </si>
  <si>
    <t>Total K218D6A0</t>
  </si>
  <si>
    <t>K21814N1</t>
  </si>
  <si>
    <t>Repicat/arrencada aïllament façana existent</t>
  </si>
  <si>
    <t>Repicat o arrencat d'aïllament projectat adherit a façana existent d'obra ceràmica, deixant el parament net. Amb mitjans manuals i/o mecànics, desplaçament de la runa per l'interior de l'obra, classificació i separació selectiva de la runa, aplec provisional i càrrega manual o mecànica sobre camió o contenidor. Inclosos tots els mitjans i materials auxiliars necessaris per deixar la partida totalment acabada, segons normativa d'aplicació i/o plànols de projecte. L'execució de la partida pot venir condicionada pels horaris que convinguin a la propietat, ja sigui degut al soroll o a actes previstos i demés imprevistos que obliguin a aturar els treballs o separar-los en fases diferents.</t>
  </si>
  <si>
    <t>Total K21814N1</t>
  </si>
  <si>
    <t>K21A1011</t>
  </si>
  <si>
    <t>Arrencada de finestra incloent brancals, llinda i escopidor</t>
  </si>
  <si>
    <t>Arrencada de full i bastiment de finestra i elements perimetrals tant interiors com exteriors de pedra (brancals, llindes i escopidors). Amb mitjans manuals i/o mecànics, desplaçament de la runa per l'interior de l'obra, classificació i separació selectiva de la runa, aplec provisional i càrrega manual o mecànica sobre camió o contenidor. Inclosos tots els mitjans i materials auxiliars necessaris per deixar la partida totalment acabada, segons normativa d'aplicació i/o plànols de projecte. L'execució de la partida pot venir condicionada pels horaris que convinguin a la propietat, ja sigui degut al soroll o a actes previstos i demés imprevistos que obliguin a aturar els treballs o separar-los en fases diferents.</t>
  </si>
  <si>
    <t>Total K21A1011</t>
  </si>
  <si>
    <t>K21651N1</t>
  </si>
  <si>
    <t>Obertura de finestra tapiada amb maó ceràmic</t>
  </si>
  <si>
    <t>Obertura de finestra tapiada amb maó ceràmic de 15 cm com a màxim, amb mitjans manuals i/o mecànics, desplaçament de la runa per l'interior de l'obra, classificació i separació selectiva de la runa, aplec provisional i càrrega manual o mecànica sobre camió o contenidor. Inclosos tots els mitjans i materials auxiliars necessaris per deixar la partida totalment acabada, segons normativa d'aplicació i/o plànols de projecte. L'execució de la partida pot venir condicionada pels horaris que convinguin a la propietat, ja sigui degut al soroll o a actes previstos i demés imprevistos que obliguin a aturar els treballs o separar-los en fases diferents.</t>
  </si>
  <si>
    <t>Total K21651N1</t>
  </si>
  <si>
    <t>Total 101C</t>
  </si>
  <si>
    <t>Total 1</t>
  </si>
  <si>
    <t>2</t>
  </si>
  <si>
    <t>ESTRUCTURA</t>
  </si>
  <si>
    <t>K4S5Z00M</t>
  </si>
  <si>
    <t>Reforç amb fibres de carboni tipus BASF Master Brace Lam</t>
  </si>
  <si>
    <t>Reforç d'estructures amb fibres de carboni tipus BASF  Master Brace Lam o equivalent, de 100 mm d'amplària i gruix 1.0 mm, de módul elàstic 170.000 N/mm2, adherides amb adhesiu epoxi de dos components per a ús estructural, segons detall a plànol corresponent. Consultar fitxa tècnica comercial per a la correcta aplicació i col·locació del producte. Inclosos tots els mitjans i materials auxiliars necessaris per deixar la partida totalment acabada, segons normativa d'aplicació i/o plànols de projecte. L'execució de la partida pot venir condicionada pels horaris que convinguin a la propietat, ja sigui degut al soroll o a actes previstos i demés imprevistos que obliguin a aturar els treballs o separar-los en fases diferents.</t>
  </si>
  <si>
    <t>Total K4S5Z00M</t>
  </si>
  <si>
    <t>K2149C34</t>
  </si>
  <si>
    <t>Formació forat a forjat i corresponent acabat, amb robot i/o tall disc</t>
  </si>
  <si>
    <t>Obertura de forat en forjat reticular existent mitjançant robot amb accessoris de tall de disc, cisalla, martell, cullera, pinça, fresadora, etc, segons detalls en plànols corresponents. La intervenció inclou:
* Delimitació de la zona afectada i col·locació dels elements auxiliars necessaris per a la protecció de la zona d'actuació existent i de tot aquell element exposat en aquesta zona susceptible de ser danyat durant el procés d'execució. Incloent mitjans de seguretat i protecció reglamentaris, proteccions individuals, col·lectives, de el lloc de treball i de prevenció.
* Desmuntatge, retirada, emmagatzematge provisional i muntatge de fusteria, falsos sostres, mobiliari o qualsevol altre element que es trobi en la zona d'actuació existent
* Muntatge i desmuntatge de puntals per estintolament del forjat existent en el perímetre adjacent del forat
* Muntatge i desmuntatge d'encofrat en àmbit de buit a executar, amb tauler de fusta de pi sobre entramat desmuntable (NO inclòs en aquesta partida)
* Execució de la primera fase de demolició que inclou tall dels nervis existents i tall de la capa de compressió i els cassetons
* Execució de la segona fase de demolició que inclou repicat curós amb mitjans manuals o robot, conservant les armadures existents inferiors i superiors, armat base i reforços
* Repicat curós amb mitjans manuals o robot a la zona de nervi
* Doblegat de l'armadura existent segons el definit en els plànols
* Col·locació de l'armat perimetral amb armadura AP500 S d'acer en barres corrugades B500S de límit elàstic&gt; = 500 N / mm2, de diàmetre i geometria segons pla.
* Neteja i preparació de la superfície existent mitjançant raspalls de pues d'acer i aire comprimit.
* Aplicació mitjançant brotxa, corró o espàtula de goma, de producte pont d'unió entre formigó existent i formigó nou en tots aquells punts en què l'estructura a construir entra en contacte amb l'estructura executada anteriorment.
* Muntatge i desmuntatge d'encofrat per a vora de buit, amb tauler de fusta de pi
* Reconstrucció de la vora del buit
* Inclou transport i retirada d'eines i mitjans auxiliars; alimentació elèctrica de la maquinària, aportació d'aigua i neteja de el lloc de treball, i qualsevol element o procés constructiu a executar que formi part de la fase d'intervenció en l'àrea afectada, mà d'obra, proteccions col·lectives i individuals, materials i tots els elements necessaris per a la correcta execució de la intervenció a realitzar i deixar la unitat d'obra acabada.
* L'execució de la partida pot venir condicionada pels horaris que convinguin a la propietat, ja sigui degut al soroll o a actes previstos i demés imprevistos que obliguin a aturar els treballs o separar-los en fases diferents.</t>
  </si>
  <si>
    <t>patinejo</t>
  </si>
  <si>
    <t>prevision</t>
  </si>
  <si>
    <t>Total K2149C34</t>
  </si>
  <si>
    <t>EST001</t>
  </si>
  <si>
    <t>Subestructura amb perfils i religa d'acer galvanitzat</t>
  </si>
  <si>
    <t>Suministrament i col·locació de religa d'acer galvanitzat per manteniment en patis d'instal·lacions, incloent subestructura de suportació a base de perfils d'acer i pletines ancorades i fixades amb tacs químics a cantell de forjat o parets estructurals. Inclosos tots els mitjans i materials auxiliars necessaris per deixar la partida totalment acabada, segons normativa d'aplicació i/o plànols de projecte. L'execució de la partida pot venir condicionada pels horaris que convinguin a la propietat, ja sigui degut al soroll o a actes previstos i demés imprevistos que obliguin a aturar els treballs o separar-los en fases diferents.</t>
  </si>
  <si>
    <t>Total EST001</t>
  </si>
  <si>
    <t>Total 2</t>
  </si>
  <si>
    <t>3</t>
  </si>
  <si>
    <t>FAÇANES</t>
  </si>
  <si>
    <t>E61235N1</t>
  </si>
  <si>
    <t>Paret de tancament de maó calat tipus gero</t>
  </si>
  <si>
    <t>Paret de tancament recolzada de gruix 14 cm, de maó calat, LD, R-15, de 290x140x290 mm , per a revestir, categoria I, segons la norma UNE-EN 771-1, col·locat amb morter per a ram de paleta industrialitzat M 7.5 (7.5 N/mm2 ) de designació (G) segons norma UNE-EN 998-2, travada amb connector de fil d'acer inoxidable de diàmetre 4 mm en forma de Z, de 50x250x50 mm amb volandera de plàstic com a goteró i una altra per a la fixació de plaques aïllants, col·locat amb el mateix morter de la paret. L'amidament no inclou forat de finestra, per tant està inclòs en preu les mermes i ajustos per a realitzar els forats d'obra. Inclosos tots els mitjans i materials auxiliars necessaris per deixar la partida totalment acabada, segons normativa d'aplicació i/o plànols de projecte. L'execució de la partida pot venir condicionada pels horaris que convinguin a la propietat, ja sigui degut al soroll o a actes previstos i demés imprevistos que obliguin a aturar els treballs o separar-los en fases diferents.</t>
  </si>
  <si>
    <t>FAÇANA</t>
  </si>
  <si>
    <t>FINESTRES</t>
  </si>
  <si>
    <t>Total E61235N1</t>
  </si>
  <si>
    <t>E81136J1</t>
  </si>
  <si>
    <t>Arrebossat reglejat sobre parament vertical exterior</t>
  </si>
  <si>
    <t>Arrebossat reglejat sobre parament vertical exterior, a més de 3,00 m d'alçària, amb morter de calç per a ús corrent (GP), de designació CSIII-W2, segons UNE-EN 998-1, deixat de regle. L'amidament no inclou forat de finestra, per tant està inclòs en preu les mermes i ajustos per a realitzar els forats d'obra. Inclosos tots els mitjans i materials auxiliars necessaris per deixar la partida totalment acabada, segons normativa d'aplicació i/o plànols de projecte. L'execució de la partida pot venir condicionada pels horaris que convinguin a la propietat, ja sigui degut al soroll o a actes previstos i demés imprevistos que obliguin a aturar els treballs o separar-los en fases diferents.</t>
  </si>
  <si>
    <t>GERO de façana</t>
  </si>
  <si>
    <t>Total E81136J1</t>
  </si>
  <si>
    <t>Total 3</t>
  </si>
  <si>
    <t>4</t>
  </si>
  <si>
    <t>FUSTERIA EXTERIOR</t>
  </si>
  <si>
    <t>V2</t>
  </si>
  <si>
    <t>FI/AL/89/AN/89. Balconera batent + barana vidre</t>
  </si>
  <si>
    <t>Subministrament i col·locació de finestres i balconeres amb sistema Cortizo COR-80. 
Finestra abisagrada d'alumini extrusionat d'aleació AW-6063 o AW-6060 de qualitat anoditzable segons norma UNE 38-337 i Temple T5. Perfils d'alumini amb trencament de pont tèrmic RPT mitjançant peces de 6.6 reforçades al 25% amb fibra de vidre. Estanqueïtat per mitjà de triple junta d'EPDM qualitat marina. 
Prestacions:
· Permeabilitat a l'aire segons norma EN 12207/ 1026 Classe 4
· Estanqueïtat a l'aigua segons norma EN 12208/ 1027 Classe E1500
· Resistència al vent segons norma EN 12210/12211 Classe 5
Tancament superficial:
· Anoditzat, capa anòdica de 25 micres en color gris
Envidriament:
· Doble vidre 5+5/16/4+4 amb filtre solar tipus Solarux Naturcolor e-Clear o equivalent per les orientacions Oest, Sud i Est.
Accessoris, serralleria i fixacions en acer inoxidable.
Inclou subministrament i col·locació de barana de protecció model "Superpuesta" de Cortizo, sistema ocult amb vidre 8+8mm amb butiral blanc davant la fulla batent. Part superior a 110cm d'alçada i espai inferior de 10cm (alçada barana 100cm)
Inclou folrat superior d'alucobond amb aïllament, des de l'alçada superior de la finestra fins a alçada de forjat superior, remats laterals i trencaigües.
Inclosos tots els mitjans i materials auxiliars necessaris per deixar la partida totalment acabada, segons normativa d'aplicació i/o plànols de projecte.
L'execució de la partida pot venir condicionada pels horaris que convinguin a la propietat, ja sigui degut al soroll o a actes previstos i demés imprevistos que obliguin a aturar els treballs o separar-los en fases diferents.</t>
  </si>
  <si>
    <t>Total V2</t>
  </si>
  <si>
    <t>V6</t>
  </si>
  <si>
    <t>FI /AL/264. Finestra fixa + batent</t>
  </si>
  <si>
    <t>Subministrament i col·locació de finestres i balconeres amb sistema Cortizo COR-80. 
Finestra abisagrada i fixe d'alumini extrusionat d'aleació AW-6063 o AW-6060 de qualitat anoditzable segons norma UNE 38-337 i Temple T5. Perfils d'alumini amb trencament de pont tèrmic RPT mitjançant peces de 6.6 reforçades al 25% amb fibra de vidre. Estanqueïtat per mitjà de triple junta d'EPDM qualitat marina. 
Prestacions:
· Permeabilitat a l'aire segons norma EN 12207/ 1026 Classe 4
· Estanqueïtat a l'aigua segons norma EN 12208/ 1027 Classe E1500
· Resistència al vent segons norma EN 12210/12211 Classe 5
Tancament superficial:
· Anoditzat, capa anòdica de 25 micres en color gris
Envidriament:
· Doble vidre 5+5/16/4+4 amb filtre solar tipus Solarux Naturcolor e-Clear o equivalent per les orientacions Oest, Sud i Est.
Accessoris, serralleria i fixacions en acer inoxidable.
Inclou folrat superior d'alucobond, des de l'alçada superior de la finestra fins a alçada de forjat superior.
Inclosos tots els mitjans i materials auxiliars necessaris per deixar la partida totalment acabada, segons normativa d'aplicació i/o plànols de projecte.
L'execució de la partida pot venir condicionada pels horaris que convinguin a la propietat, ja sigui degut al soroll o a actes previstos i demés imprevistos que obliguin a aturar els treballs o separar-los en fases diferents.</t>
  </si>
  <si>
    <t>Total V6</t>
  </si>
  <si>
    <t>V7</t>
  </si>
  <si>
    <t>FI /AL/88/AN/90. Balconera batent + barana vidre</t>
  </si>
  <si>
    <t>Subministrament i col·locació de finestres i balconeres amb sistema Cortizo COR-80. 
Finestra abisagrada d'alumini extrusionat d'aleació AW-6063 o AW-6060 de qualitat anoditzable segons norma UNE 38-337 i Temple T5. Perfils d'alumini amb trencament de pont tèrmic RPT mitjançant peces de 6.6 reforçades al 25% amb fibra de vidre. Estanqueïtat per mitjà de triple junta d'EPDM qualitat marina. 
Prestacions:
· Permeabilitat a l'aire segons norma EN 12207/ 1026 Classe 4
· Estanqueïtat a l'aigua segons norma EN 12208/ 1027 Classe E1500
· Resistència al vent segons norma EN 12210/12211 Classe 5
Tancament superficial:
· Anoditzat, capa anòdica de 25 micres en color gris
Envidriament:
· Doble vidre 5+5/16/4+4 amb filtre solar tipus Solarux Naturcolor e-Clear o equivalent per les orientacions Oest, Sud i Est.
Accessoris, serralleria i fixacions en acer inoxidable.
Inclou subministrament i col·locació de barana de protecció model "Superpuesta" de Cortizo, sistema ocult amb vidre 8+8mm amb butiral blanc davant la fulla batent. Part superior a 110cm d'alçada i espai inferior de 10cm (alçada barana 100cm.
Inclou folrat superior d'alucobond amb aïllament, des de l'alçada superior de la finestra fins a alçada de forjat superior, remats laterals i trencaigües.
Inclosos tots els mitjans i materials auxiliars necessaris per deixar la partida totalment acabada, segons normativa d'aplicació i/o plànols de projecte.
L'execució de la partida pot venir condicionada pels horaris que convinguin a la propietat, ja sigui degut al soroll o a actes previstos i demés imprevistos que obliguin a aturar els treballs o separar-los en fases diferents.</t>
  </si>
  <si>
    <t>Total V7</t>
  </si>
  <si>
    <t>V56</t>
  </si>
  <si>
    <t>FI /AL/268/AN/90.  Balconera fixa + batent + barana vidre</t>
  </si>
  <si>
    <t>Subministrament i col·locació de finestres i balconeres amb sistema Cortizo COR-80. 
Finestra abisagrada i fixe d'alumini extrusionat d'aleació AW-6063 o AW-6060 de qualitat anoditzable segons norma UNE 38-337 i Temple T5. Perfils d'alumini amb trencament de pont tèrmic RPT mitjançant peces de 6.6 reforçades al 25% amb fibra de vidre. Estanqueïtat per mitjà de triple junta d'EPDM qualitat marina. 
Prestacions:
· Permeabilitat a l'aire segons norma EN 12207/ 1026 Classe 4
· Estanqueïtat a l'aigua segons norma EN 12208/ 1027 Classe E1500
· Resistència al vent segons norma EN 12210/12211 Classe 5
Tancament superficial:
· Anoditzat, capa anòdica de 25 micres en color gris
Envidriament:
· Doble vidre 5+5/16/4+4 amb filtre solar tipus Solarux Naturcolor e-Clear o equivalent per les orientacions Oest, Sud i Est.
Accessoris, serralleria i fixacions en acer inoxidable.
Inclou subministrament i col·locació de barana de protecció model "Superpuesta" de Cortizo, sistema ocult amb vidre 8+8mm amb butiral blanc davant la fulla batent. Part superior a 110cm d'alçada i espai inferior de 10cm (alçada barana 100cm)
Inclou folrat superior d'alucobond amb aïllament, des de l'alçada superior de la finestra fins a alçada de forjat superior, remats laterals i trencaigües.
Inclosos tots els mitjans i materials auxiliars necessaris per deixar la partida totalment acabada, segons normativa d'aplicació i/o plànols de projecte.
L'execució de la partida pot venir condicionada pels horaris que convinguin a la propietat, ja sigui degut al soroll o a actes previstos i demés imprevistos que obliguin a aturar els treballs o separar-los en fases diferents.</t>
  </si>
  <si>
    <t>Total V56</t>
  </si>
  <si>
    <t>Total 4</t>
  </si>
  <si>
    <t>5</t>
  </si>
  <si>
    <t>DIVISIONS INTERIORS</t>
  </si>
  <si>
    <t>E612BRN1</t>
  </si>
  <si>
    <t>D1 / D1R - Mur obra (maó calat tipus gero 290x140x100 mm)</t>
  </si>
  <si>
    <t>Paret d'obra recolzada, amb maó calat tipus Gero de dimensions 290x140x100mm, per revestir, col·locat amb morter, per a sectors d'incendis (ús hospitalari). Resistència al foc REI-120min, i aïllament acústic mínim 47dB. Inclou llinda prefabricada de ceràmica armada de 14 cm d'amplària de llargada variable per a revestir, col·locada amb el mateix morter de la paret; en alguns casos en grans obertures es podrà sol·licitar llinda amb perfil metàl·lic. Incou armadures tipus murfors si son necessàries. Inclosos tots els mitjans i materials auxiliars necessaris per deixar la partida totalment acabada, segons normativa d'aplicació i/o plànols de projecte. L'execució de la partida pot venir condicionada pels horaris que convinguin a la propietat, ja sigui degut al soroll o a actes previstos i demés imprevistos que obliguin a aturar els treballs o separar-los en fases diferents.</t>
  </si>
  <si>
    <t>Previsio</t>
  </si>
  <si>
    <t>Total E612BRN1</t>
  </si>
  <si>
    <t>E6522BN3</t>
  </si>
  <si>
    <t>D2 / D2H / D2HH - Envà PGL 122/400 (70)ó(70H) MW. + reforços</t>
  </si>
  <si>
    <t>Envà de plaques de guix laminat per a alçades entre 3,80 i 4,25m, format per estructura d'acer galvanitzat de 70mm d'amplada, a base de muntants (elements verticals) cada 400mm doblats en H per alçades de fins a 5,05m, i canals (elements horitzontals), i dues plaques a cada cara, de tipus estàndard  o hidròfuga, fixades mecànicament. I aïllament de plaques de llana mineral de 30Kg/m3 de densitat. Resultant un gruix total d'envà finalitzat de 122mm. Amb juntes estanques/acústiques a tot el perímetre. Resistència al foc de l'envà EI-60min. Aïllament acústic mínim 53,5dB. Inclou reforç o suport universal de fusta, col·locat a l'interior de l'envà de guix laminat, per penjar mobiliari, equipament i/o accessoris, mitjançant un suport universal W234E de KNAUF o equivalent, o amb suport universal de fusta fixat a l'interior de l'envà. Muntatge segons UNE 102043 i requisits del CTE-DB HR. Inclou formació de calaixos.  Inclosos tots els mitjans i materials auxiliars necessaris per deixar la partida totalment acabada, segons normativa d'aplicació i/o plànols de projecte. L'execució de la partida pot venir condicionada pels horaris que convinguin a la propietat, ja sigui degut al soroll o a actes previstos i demés imprevistos que obliguin a aturar els treballs o separar-los en fases diferents.</t>
  </si>
  <si>
    <t>NUCLI BANYS</t>
  </si>
  <si>
    <t>PARETS PROVISIONALS</t>
  </si>
  <si>
    <t>Total E6522BN3</t>
  </si>
  <si>
    <t>E83E13N1</t>
  </si>
  <si>
    <t>T1 / T1H - Trasdossat autoportant PGL 72/400 (46) 2N MW + reforços</t>
  </si>
  <si>
    <t>Extradossat de plaques de guix laminat format per estructura d'acer galvanitzat de 46mm de gruix, a base de muntants (elements verticals) cada 400mm, i canals (elements horitzontals). Per a alçades superiors a 4,25m s'arriostraran els muntants mitjançant peces angulars fixades a l'ànima dels muntants i al mur de suportació, deixant entre l'estructura i el mur un espai mínim de 10mm. Es fixaran mecànicament a l'estructura dues plaques tipus estàndard o hidròfuga de 13mm de gruix cada una. Inclòs aïllament de plaques de llana mineral de 30Kg/m3 de densitat. Resultant un gruix total mínim de trasdossat finalitzat de 82mm (72+10mm). Amb juntes estanques/acústiques a tot el perímetre. Resistència al foc del trasdossat EI-30min. Increment d'aïllament acústic mínim RA: 19,0dB, RAtr: 17,0dB. Inclou reforç o suport universal de fusta, col·locat a l'interior de l'envà de guix laminat, per penjar mobiliari, equipament i/o accessoris, mitjançant un suport universal W234E de KNAUF o equivalent, o amb suport universal de fusta fixat a l'interior de l'envà. Muntatge segons UNE 102043 i requisits del CTE-DB HR. Inclou formació de calaixos. Inclosos tots els mitjans i materials auxiliars necessaris per deixar la partida totalment acabada, segons normativa d'aplicació i/o plànols de projecte. L'execució de la partida pot venir condicionada pels horaris que convinguin a la propietat, ja sigui degut al soroll o a actes previstos i demés imprevistos que obliguin a aturar els treballs o separar-los en fases diferents.</t>
  </si>
  <si>
    <t>BANY</t>
  </si>
  <si>
    <t>Total E83E13N1</t>
  </si>
  <si>
    <t>E7C9Z0N1</t>
  </si>
  <si>
    <t>Barrera fònica sobre mampara</t>
  </si>
  <si>
    <t>Formació de barrera fònica, sobre mampara, en cambra de cel ras, mitjançant aïllament amb placa rígida de llana mineral de roca (MW), de densitat 66 a 85 kg/m3, de 80 mm de gruix, amb una conductivitat tèrmica &lt;= 0.034 W/mK i resistència tèrmica &gt;= 2,353 m2.K/W, amb revestiment de làmina d'alumini ref. 287658 de la serie Barrera Fònica (DP8 2AluR) de KNAUF INSULATION , col·locada amb fixacions mecàniques sobre perfileria de suport (inclosa). Inclosos tots els mitjans i materials auxiliars necessaris per deixar la partida totalment acabada, segons normativa d'aplicació i/o plànols de projecte. L'execució de la partida pot venir condicionada pels horaris que convinguin a la propietat, ja sigui degut al soroll o a actes previstos i demés imprevistos que obliguin a aturar els treballs o separar-los en fases diferents.</t>
  </si>
  <si>
    <t>mampares de vidre</t>
  </si>
  <si>
    <t>mampara opaca</t>
  </si>
  <si>
    <t>Total E7C9Z0N1</t>
  </si>
  <si>
    <t>KD1QUZ01</t>
  </si>
  <si>
    <t>Aïllament acústic de baixants amb Fonodan</t>
  </si>
  <si>
    <t>Aïllament acústic per a baixants entre 110 i 160 mm de diàmetre, amb banda bicapa autoadhesiva de 3.9 mm de gruix, incloent la part proporcional de reforç de peces especials, amb grau de dificultat mitjà, col·locat adherit superficialment. Ref. 610208 de la sèrie Fonodan BJ de DANOSA o equivalent. Inclosos tots els mitjans i materials auxiliars necessaris per deixar la partida totalment acabada, segons normativa d'aplicació i/o plànols de projecte. L'execució de la partida pot venir condicionada pels horaris que convinguin a la propietat, ja sigui degut al soroll o a actes previstos i demés imprevistos que obliguin a aturar els treballs o separar-los en fases diferents.</t>
  </si>
  <si>
    <t>previsio</t>
  </si>
  <si>
    <t>Total KD1QUZ01</t>
  </si>
  <si>
    <t>Total 5</t>
  </si>
  <si>
    <t>6</t>
  </si>
  <si>
    <t>ACABATS VERTICALS</t>
  </si>
  <si>
    <t>E81132N1</t>
  </si>
  <si>
    <t>R1 - Arrebossat</t>
  </si>
  <si>
    <t>Arrebossat divisòria d'obra, amb un gruix mínim de 20mm, acabat llis per a posterior pintat. c</t>
  </si>
  <si>
    <t>PREVISIO</t>
  </si>
  <si>
    <t>Total E81132N1</t>
  </si>
  <si>
    <t>E81222N1</t>
  </si>
  <si>
    <t>R3 - Enguixat</t>
  </si>
  <si>
    <t>Enguixat de parament vertical amb un gruix mínim de 15mm per a posterior pintat. Inclosos tots els mitjans i materials auxiliars necessaris per deixar la partida totalment acabada, segons normativa d'aplicació i/o plànols de projecte.</t>
  </si>
  <si>
    <t>Total E81222N1</t>
  </si>
  <si>
    <t>E83L1BN1</t>
  </si>
  <si>
    <t>R6 - Revestiment vertical HPL 6mm</t>
  </si>
  <si>
    <t>Aplacat de paret amb  tauler d'HPL de 8mm, color a definir per la D.F, de la casa  POLYREY model ORIGINE o PAPAGO o tipus PLACAGE de la casa  POLYREY o equivalent, ignífug, col·locat a tota alçada, cantells rectes, adherit amb sistema SikaTack Panel, format per: un activador previ, SikaAktivator 205, agent netejador i activador per a substrat no porosos (en cas que n'hi hagin), de base solvent, transparent i translúcid; una imprimació, la SikaTack Panel Primer, promotor d'adherència en base solvent que cura per humitat, de color negre, aplicada amb pinzell, feltre o aplicador d'escuma, amb un rendiment de 50-150 ml per m2 aprox. (depenent de la porositat i superficie del substrat); cinta de doble cara Cinta SikaTack Panel, espuma de polietilè de cèl·lula tancada amb adhesiu sensible a la pressió per a la fixació inicial del panell; y, finalment, l'adhesiu SikaTack Panel -10, adhesiu per a panells de façanes ventilades i revestiment de paraments interiors a base de poliuretà monocomponent, de color blanc marfil, que cura per l'humitat, tixotròpic, amb una duresa Shore A (CQP 023-1/ISO 868) de valor 40, una resistència a tracció (CQP 036-1/ISO 37) de 1,8 MPa, i un allargament de rotura (CQP 036-1/ISO 37) del 500%. sobre rastrells verticals aplomats de compacte de 24x50 mm cada 30cm, junta de dilatació, incloses cantoneres tipus Schlüter d'alumini natural de 13x3mm i 1mm de gruix, amb regata de fixació. Les juntes entre panells i/o entre altres revestiments no superaran el gruix del propi panell i s'aplicarà pintura de color negre o a determinar per la Direcció Facultativa com a fons de les pròpies juntes. En les juntes horitzontals, s'haurà de permetre la correcte circulació interior de l'aire entre panells netejant prèviament el parament vertical de base. S'inclou la formació de juntes de dil·latació, perfils de remat ´´L´´ d'alumini blanc lacat en aplacats que no arriben fins a cel-ras (col·locació a pell de portes, registres, fornícules per a BIE's o extintors, p.p. de cargoleria, mermes, tractament de forats, replanteig auxiliar, pas d'instal.lacions, neteja o adequació de la superfície del parament, p.p. de segellat de juntes i formació de mitjes canyes en zones de estèrils. Color i especejament a determinar segons la Direcció Facultativa. Incloent formació de portes per a BIES i extintors amb sistema d'obertura ´´tic-tac´´. Inclosos tots els mitjans i materials auxiliars necessaris per deixar la partida totalment acabada, segons normativa d'aplicació i/o plànols de projecte.</t>
  </si>
  <si>
    <t>Total E83L1BN1</t>
  </si>
  <si>
    <t>E831G2N1</t>
  </si>
  <si>
    <t>R10 - Revestiment de gres porcel·lànic de mig format 100x50cm</t>
  </si>
  <si>
    <t>Revestiment de gres porcel·lànic rectificat de mig format en peces de 100x50cm, col·locades amb adhesiu cimentós d'enduriment normal, en color a escollir per la DF, estès amb plana sobre superfície de suport (plaques de guix laminat o d'obra) i rejuntat amb morter de junts cimentós tipus L. Inclús preparació de la superficie, replanteig de junts, talls, cantoneres i neteja final. Inclosos tots els mitjans i materials auxiliars necessaris per deixar la partida totalment acabada, segons normativa d'aplicació i/o plànols de projecte.</t>
  </si>
  <si>
    <t>Total E831G2N1</t>
  </si>
  <si>
    <t>E898K1N1</t>
  </si>
  <si>
    <t>Pintat de parament vertical amb Facil+Plus de Valentine (zones generals)</t>
  </si>
  <si>
    <t>Pintat de paraments verticals amb pintura fungicida per a zones generals, tipus Facil+PLUS de Valentine o equivalent, )amb acabat llis, amb una capa segelladora i dues d'acabat o segons indicacions de fabricant. Inclosos tots els mitjans i materials auxiliars necessaris per deixar la partida totalment acabada, segons normativa d'aplicació i/o plànols de projecte.</t>
  </si>
  <si>
    <t>PLADUR</t>
  </si>
  <si>
    <t>Total E898K1N1</t>
  </si>
  <si>
    <t>E82Z1AN1</t>
  </si>
  <si>
    <t>Pletina d'acer inoxidable de 8mm per a protecció d'arestes. Ample 100-150cm</t>
  </si>
  <si>
    <t>Subministrament i col·locació de pletina d'acer inoxidable sorrejat de 8mm per a protecció d'arestes, en forma de U per a final d'envà o en forma de L per a cantonada, amb fixacions mecàniques amb cargols tipus allen previ avellanado, i adherida amb resines adequades al suport. Inclou potes soldades per a la correcta recepció i enrasat de l'acabat vertical. D'amplada entre 100 i 150mm, i alçada variable.</t>
  </si>
  <si>
    <t>PROTECCION HPL</t>
  </si>
  <si>
    <t>Total E82Z1AN1</t>
  </si>
  <si>
    <t>Total 6</t>
  </si>
  <si>
    <t>7</t>
  </si>
  <si>
    <t>ACABATS HORITZONTALS</t>
  </si>
  <si>
    <t>7.1</t>
  </si>
  <si>
    <t>PAVIMENTS</t>
  </si>
  <si>
    <t>E9P201N1</t>
  </si>
  <si>
    <t>V1 - Paviment vinílic homogeni antiestàtic IQ Granit Micro de Ta</t>
  </si>
  <si>
    <t>Subministrament i col·locació de paviment vinílic homogeni antiestàtic, model iQ Granit Micro de Tarkett. En rotlles de 2mm de gruix i 2m d'ample. Instal·lat amb juntes termo-segellades, amb cordó de soldadura del mateix disseny que el paviment. La base del paviment ha de tenir un grau d'humitat inferior al 3%, si és necessari s'aplicarà una barrera de vapor (no inclosa). La base es regularitzarà amb pasta anivelladora, i haurà de ser plana i seca abans de la col·locació del paviment. La col·locació del paviment es farà amb adhesiu unilateral recomenat per Tarkett. S'inclouen els mitjans auxiliars necessaris per assecat de paviment de formigó per a aconseguir el grau d'humitat òptim per a la seva col·locació. Inclou part proporcional de sòcol de mitja canya per a paviment vinílic amb peça especial adherida a trobada de parament horitzontal i vertical, inclòs peça per cantonera, i revestiment amb làmina de paviment vinílic model  iQ Granit Micro de Tarkett, fins a 20cm d'alçada. Instal·lat amb juntes termo-segellades, amb cordó de soldadura del mateix disseny que el paviment</t>
  </si>
  <si>
    <t>Sobre terratzo 2a</t>
  </si>
  <si>
    <t>Sobre terrazo existent</t>
  </si>
  <si>
    <t>Total E9P201N1</t>
  </si>
  <si>
    <t>E93A10N1</t>
  </si>
  <si>
    <t>Recrescut amb terratzo de segona per a base de vinílics</t>
  </si>
  <si>
    <t>Recrescuda del suport de paviments amb terratzo classe 2A, col·locat a truc de maceta amb morter de ciment 1:6, sobre capa de sorra de 2 cm de gruix</t>
  </si>
  <si>
    <t>Total E93A10N1</t>
  </si>
  <si>
    <t>E9U6P0N1</t>
  </si>
  <si>
    <t>Sòcol tipus trusplás</t>
  </si>
  <si>
    <t>Sòcol tipus trusplás acabat i alçada a definir per la DF , col·locat amb adhesiu</t>
  </si>
  <si>
    <t>D1</t>
  </si>
  <si>
    <t>Total E9U6P0N1</t>
  </si>
  <si>
    <t>E93A10N10</t>
  </si>
  <si>
    <t>P1_Paviment de terratzo de 1a cat 40X40 gra mitja</t>
  </si>
  <si>
    <t>Subministrament i col·locació de paviment de terratzo de classe 1, col·locat a truc de maceta amb morter de ciment 1:6, sobre capa de sorra de 2 cm de gruix, de format 40x40cm de gra mig, acabat a escollir per la DF, inclou làmina teximpact de 5mm de TEXSA</t>
  </si>
  <si>
    <t>Total E93A10N10</t>
  </si>
  <si>
    <t>E9P201N3</t>
  </si>
  <si>
    <t>V3 - Paviment vinílic homogeni per zones humides Optima Multisafe</t>
  </si>
  <si>
    <t>Subministrament i col·locació de paviment vinílic homogeni per zones humides Optima Multisafe de Tarkett. En rotlles de 2mm de gruix i 2m d'ample. Instal·lat amb juntes termo-segellades, amb cordó de soldadura del mateix disseny que el paviment. La base del paviment ha de tenir un grau d'humitat inferior al 3%, si és necessari s'aplicarà una barrera de vapor (no inclosa). La base es regularitzarà amb pasta anivelladora, i haurà de ser plana i seca abans de la col·locació del paviment. La col·locació del paviment es farà amb adhesiu unilateral recomenat per Tarkett.  S'inclouen els mitjans auxiliars necessaris per assecat de paviment de formigó per a aconseguir el grau d'humitat òptim per a la seva col·locació. Inclou part proporcional de sòcol de mitja canya per a paviment vinílic amb peça especial adherida a trobada de parament horitzontal i vertical, inclòs peça per cantonera, i revestiment amb làmina de paviment vinílic model  Optima Multisafe de Tarkett, fins a 20cm d'alçada. Instal·lat amb juntes termo-segellades, amb cordó de soldadura del mateix disseny que el paviment</t>
  </si>
  <si>
    <t>banys</t>
  </si>
  <si>
    <t>Total E9P201N3</t>
  </si>
  <si>
    <t>E93A1010</t>
  </si>
  <si>
    <t>Recrescut amb morter autonivellant</t>
  </si>
  <si>
    <t>Suministrament i col·locació de recrescut per a paviments amb morter de 1 a 3cm</t>
  </si>
  <si>
    <t>Total E93A1010</t>
  </si>
  <si>
    <t>Total 7.1</t>
  </si>
  <si>
    <t>7.2</t>
  </si>
  <si>
    <t>CEL RASOS</t>
  </si>
  <si>
    <t>E84432N1</t>
  </si>
  <si>
    <t>F1 - Cel ras continu de guix laminat 15mm acabat pintat</t>
  </si>
  <si>
    <t>Cel ras continu de plaques de guix laminat tipus estàndard (A), per a revestir, de 12.5 mm de gruix i vora afinada (BA), entramat d'acer galvanitzat format per perfils principals col·locats cada 1000 mm i perfils secundaris col·locats cada 600 mm fixats al sostre mitjançant vareta de suspensió cada 1.2 m , per a una alçària de cel ras de 4 m com a màxim</t>
  </si>
  <si>
    <t>Total E84432N1</t>
  </si>
  <si>
    <t>E84481N3</t>
  </si>
  <si>
    <t>F3 - Cel ras registrable plaques fibres minerals Thermatex Aquat</t>
  </si>
  <si>
    <t>Cel ras de plaques de fibres minerals aglomerades en humit, revestiment interior amb vel de PVC de 600x600 mm i 14 a 17 mm de gruix, ref. CTSK6615 de la serie Thermatex Clean Room Thermaclean d'AMF acabat superficial llis, amb cantell recte, amb classe d'absorció acústica sense classificar segons UNE-EN ISO 11654 i reacció al foc C-s3,d0, col·locat amb estructura d'acer galvanitzat vista, formada per perfils principals tipus forma de T invertida de 15 mm de base cada 1.2 m fixats al sostre mitjançant vareta de suspensió cada 1.2 m i amb perfils secundaris col·locats formant retícula, per a una alçària de cel ras de 4 m com a màxim</t>
  </si>
  <si>
    <t>Total E84481N3</t>
  </si>
  <si>
    <t>E84BL1N4</t>
  </si>
  <si>
    <t>F4 - Cel ras registrable safata perforada d'acer Thermatex Kombimetall d'AMF</t>
  </si>
  <si>
    <t>Cel ras registrable de plaques d'acer prelacat amb nucli de llana mineral, amb superfície perforada i color estàndard, amb cantell rebaixat/ranurat (D) segons UNE-EN 13964, de 2000x300 mm i 21 mm de gruix, amb classe d'absorció acústica C segons UNE-EN ISO 11654 i amb reacció al foc A2-s1, d0 ref. TKLAW32021 de la serie Thermatex Kombimetall d'AMF , col·locat amb estructura vista en un sentit d'acer galvanitzat formada per perfils principals en forma de T de 24 mm de base col·locats cada 2 m i fixats al sostre mitjançant vareta de suspensió cada 1.2 m com a màxim, amb perfils secundaris ocults tipus T 24 col·locats al llarg de la placa i amb perfils distanciadors de seguretat cada 2 m, per a una alçària de cel ras de 4 m com a màxim</t>
  </si>
  <si>
    <t>Total E84BL1N4</t>
  </si>
  <si>
    <t>E844Z004</t>
  </si>
  <si>
    <t>Formació de faixa linial, per una amplària màxima de 60cm, de gu</t>
  </si>
  <si>
    <t>Formació de faixa linial, per una amplària màxima de 60cm, de guix laminat, tipus estàndard (A), per a revestir, amb placa de 12,5 mm de gruix i vora afinada (BA), amb entramat estructura senzilla, en una direcció, d'acer galvanitzat, mitjançant perfil 47/17 col·locats amb una separació màxima de 600mm, vareta de suspensió M6 cada 700mm; fixacions mecàniques tacs tipus SPIT GRIP L M6x30 (amb tacs tipus FISCHER KD o equivalent en zones de revoltó buit), totalment executat per una qualitat d'acabat Nivell 3 (Q3). Inclou la part proporcional de mecanitzats i perforacions necessàries per a la posterior col·locació de qualsevol element encastat (llumeneres, reixes, difusors,...). Inclou la part proporcional de formació de junt de control cada 15m de cel ras continu. a vareta haurà de quedar a una distància màxima de 15cm vers als perímetres.
Sistema constructiu complet homologat i certificat pel fabricant i l'instal·lador. Instal·lació segons Normativa Intersectorial de ATEDY (2011):Sistemas constructivos de placa de yeso laminado” y requisitos del CTE-DB HR.</t>
  </si>
  <si>
    <t>Total E844Z004</t>
  </si>
  <si>
    <t>E844K2N1</t>
  </si>
  <si>
    <t>Formació de reforç a fals sostre per a encast de llum linial</t>
  </si>
  <si>
    <t>Formació de reforç a fals sostre per a encast de llum linial, amb perfileria a banda i banda de la tira</t>
  </si>
  <si>
    <t>Total E844K2N1</t>
  </si>
  <si>
    <t>E898K2N1</t>
  </si>
  <si>
    <t>Pintat de parament horitzontal fungicida (zones generals)</t>
  </si>
  <si>
    <t>Pintat de paraments horitzontals amb pintura fungicida, FACIL+PLUS de VALENTINE o equivalent, (zones generals) amb acabat llis, amb una capa segelladora i dues d'acabat</t>
  </si>
  <si>
    <t>pladur</t>
  </si>
  <si>
    <t>Total E898K2N1</t>
  </si>
  <si>
    <t>E844WRN7</t>
  </si>
  <si>
    <t>F7 - Cel ras continu de guix laminat hidròfug acabat pintat</t>
  </si>
  <si>
    <t>Cel ras continu de plaques de guix laminat tipus hidròfuga (H), per a revestir, de 15 mm de gruix i vora afinada (BA) ref. P34482500 de la serie PPM 15 de PLACO , amb entramat estructura senzilla d'acer galvanitzat format per perfils col·locats cada 600 mm fixats al sostre mitjançant vareta de suspensió cada 1.2 m , per a una alçària de cel ras de 4 m com a màxim</t>
  </si>
  <si>
    <t>Total E844WRN7</t>
  </si>
  <si>
    <t>Total 7.2</t>
  </si>
  <si>
    <t>Total 7</t>
  </si>
  <si>
    <t>8</t>
  </si>
  <si>
    <t>FUSTERIA INTERIOR</t>
  </si>
  <si>
    <t>8.1</t>
  </si>
  <si>
    <t>PORTES DM ESTRATIFICAT HPL</t>
  </si>
  <si>
    <t>EAQDPN01402</t>
  </si>
  <si>
    <t>BAT/DM/90/HPL- Porta batent HPL 90x220cm</t>
  </si>
  <si>
    <t>Portes tipus en DM de 45mm de gruix, semisòlides revestides d'estratificat HPL (laminat d'alta pressió) de 0.80mm de gruix, perímtre protegit amb tac massÍs de compacte fenólic en tot el perímetre de la porta. Maneta institucional amb placa quadrada model Sena sèrie INOS AISI 316L de Tesa ó equivalent, amb tractament superficial tipus biocida de Tesa ó equivalent.
Marc de porta format per cèrcol Soleco tipus G (telescòpic) model EN-INT/EN-EXT d'acer galvanitzat gruix 1.5 mm lacat final al forn, RAL a escollir amb certificació QUALISTEELCOAT (màxima certificació contra la corrosió) per a col·locar després d'executar l'envà. Sistema per a enrasar la fulla amb el revestiment (obertura interior o exterior segons plànols). Sistema Knock-Down. Rivet de goma embutit per a evitar la vibració de la fulla. Inclou 3 perns ocults regulables d'acer inox, clase 11 segons UNE 1935/2002 per a edificis d'elevat trànsit (6 Perns en portes de dues fulles) en obertura interior i bisagra Simonswerk Tectus amb desplaçament en obertura exterior. Inclou mestrejament de nivell 3 i mecanització per a instal·lació de control d'accessos. Inclou topall cilindric amb goma ancorat a paviment. Tot segons normativa d'aplicació i/o plànols de projecte inclòs el suministre de materials, treballs i mitjans auxiliars per deixar la partida totalment acabada.</t>
  </si>
  <si>
    <t>Total EAQDPN01402</t>
  </si>
  <si>
    <t>EAQDPN01414</t>
  </si>
  <si>
    <t>CO/DM/95/HPL- Porta corredissa HPL 95x220cm</t>
  </si>
  <si>
    <t>Portes tipus en DM de 45mm de gruix, semisòlides revestides d'estratificat HPL (laminat d'alta pressió) de 0.80mm de gruix, perímtre protegit amb tac massÍs de compacte fenólic en tot el perímetre de la porta. Maneta institucional amb placa quadrada model Sena sèrie INOS AISI 316L de Tesa ó equivalent, amb tractament superficial tipus biocida de Tesa ó equivalent. Inclou carcassa tipus Krona Kompatto Plus ABS per revestir amb placa de guix laminat, i les corresponents guies i ferramentes. Maneta tipus tirador vertical massís model SS Recto 305x19 AISI de Tesa o equivalent, amb tractament superficial tipus biocida de tesa o equivalent. Inclou condemna obert/tancat tipus DEC (disabled, elderly &amp; children) de Tesa o equivalent per a persones amb mobilitat reduïda. Inclou mestrejament de nivell 3 i mecanització per a instal·lació de control d'accessos. Tot segons normativa d'aplicació i/o plànols de projecte inclòs el suministre de materials, treballs i mitjans auxiliars per deixar la partida totalment acabada.</t>
  </si>
  <si>
    <t>Total EAQDPN01414</t>
  </si>
  <si>
    <t>Total 8.1</t>
  </si>
  <si>
    <t>8.2</t>
  </si>
  <si>
    <t>PORTES AUTOMÀTIQUES</t>
  </si>
  <si>
    <t>EAQDPN01429</t>
  </si>
  <si>
    <t>CO/AL/200/VI/AUT- Porta automàtica corredissa vidre 200x230cm</t>
  </si>
  <si>
    <t>Porta corredissa lateral d'una fulla automàtica de vidre de Manusa o equivalent (prèvia aprovació per part de la propietat)
Mesures per a pas lliure segons escandall de projecte.
Porta automàtica corredissa envidriada 5+5 d'obertura lateral, fulla tipus E20 i operador Visio 125.
Característiques:
· Grup motor universal Visio-230V
· Xasis operador Visio-175 anoditzat plata
· Carro fulla corredissa Visio (sota operador)
· Braç operador Visio
· Kit extensió Visio-125 (lateral PL màx 2080, central PL màx 2855)
· Pack pas lliure operador Visio 125 anoditzat plata
· Fulla corredissa A20-4 Silver anodized
· Vidre laminat 10=5+5 (transparent)
· Suspensió per fulla corredissa, fixa o lenta
· Trobament amb paret de fulla corredissa A20-4 amb fotoc.
· Perfil Al. N. tub (40x20x1,5) anoditzat plata
· Pack cargoleria trobament paret 
· Sensor seguretat DDS-S (infrarrojos supervisat)
· Forrellat (cerrojo) automàtic operador Visio-125 (biestable amb desbloqueig)
· Selector Optima
Tot segons normativa d'aplicació i/o plànols de projecte inclòs el suministre de materials, treballs i mitjans auxiliars per deixar la partida totalment acabada.</t>
  </si>
  <si>
    <t>Total EAQDPN01429</t>
  </si>
  <si>
    <t>Total 8.2</t>
  </si>
  <si>
    <t>8.3</t>
  </si>
  <si>
    <t>PORTES RF</t>
  </si>
  <si>
    <t>10.37</t>
  </si>
  <si>
    <t>BRF/A/110/PINT- Porta EI2-60-C5 batent pintada 110x210cm amb òcul</t>
  </si>
  <si>
    <t>Porta batent d'acer EI2-60-C5 resistent al foc 60 minuts, de 45mm de gruix, acabat en pintura acrílica per a elements metàl·lics amb capa d'imprimació prèvia i opcionalment revestida amb aplacat d'HPL de 6mm a una o dues cares, amb òcul i de mides segons escandall. Maneta institucional amb placa quadrada model Sena sèrie Inox AISI de Tesa o equivalent, amb tractament superficial tipus biocida de Tesa o equivalent. Inclou retenidor electromagnètic, i pany i nivell de mestrejament 3. Inclosos tots els mitjans i materials auxiliars necessaris per deixar la partida totalment acabada, segons normativa d'aplicació i/o plànols de projecte.</t>
  </si>
  <si>
    <t>Total 10.37</t>
  </si>
  <si>
    <t>EAQDPN01445</t>
  </si>
  <si>
    <t>BRF/A/180/HPL- Porta EI2-60-C5 doble batent HPL 180x210cm amb òcul</t>
  </si>
  <si>
    <t>Porta batent doble d'acer EI2-60-C5 resistent al foc 60 minuts, de 45mm de gruix, acabat en pintura acrílica per a elements metàl·lics amb capa d'imprimació prèvia i opcionalment revestida amb aplacat d'HPL de 6mm a una o dues cares, amb òcul i de mides segons escandall. Maneta institucional amb placa quadrada model Sena sèrie Inox AISI de Tesa o equivalent, amb tractament superficial tipus biocida de Tesa o equivalent. Inclou retenidor electromagnètic, i pany i nivell de mestrejament 3. Inclosos tots els mitjans i materials auxiliars necessaris per deixar la partida totalment acabada, segons normativa d'aplicació i/o plànols de projecte.</t>
  </si>
  <si>
    <t>Total EAQDPN01445</t>
  </si>
  <si>
    <t>Total 8.3</t>
  </si>
  <si>
    <t>8.4</t>
  </si>
  <si>
    <t>PORTES ESPECIALS I ALTRES</t>
  </si>
  <si>
    <t>EAQDPN01460</t>
  </si>
  <si>
    <t>RG/A/60/HPL - Porta registre 60x240cm</t>
  </si>
  <si>
    <t>Porta batent d'acer resistent al foc 60 minuts EI2-60-C5, de 45 mm de gruix, acabat de pintura acrílica per a elements metàl·lics amb capa d'imprimació prèvia i revestides amb aplacat d'HPL 6mm per la/les cares vistes. Maneta institucional amb placa quadrada model Sena serie INOX AISI 316L de Tesa o equivalent, amb tractament superficial tipus biocida de Tesa ó equivalent. Inclou mestrejament de nivell 3. Tot segons normativa d'aplicació i/o plànols de projecte inclòs el suministre de materials, treballs i mitjans auxiliars per deixar la partida totalment acabada.</t>
  </si>
  <si>
    <t>Total EAQDPN01460</t>
  </si>
  <si>
    <t>EAQDPN01461</t>
  </si>
  <si>
    <t>RG/A/120/HPL - Porta registre 120x240cm</t>
  </si>
  <si>
    <t>Total EAQDPN01461</t>
  </si>
  <si>
    <t>10.04.21</t>
  </si>
  <si>
    <t>Mampara de vidre fix de llargada variable i 270cm d'alçada</t>
  </si>
  <si>
    <t>Subministrament i col·locació de mampara fixa de vidre tipus I-Wallflush de Fantoni o equivalent, formada per bastiment perimetral de pletines d'acer inoxidable i esmerilat 180gr i estructura oculta a tarja superior per formació de dintell i estabilització, formada per pletines verticals d'acer 50.10 i T.70.50.5 cada 80cm per pintar. Vidre 5+5mm amb butiral transparent i fixació perimetral amb perfil U 10x20mm en acer inoxidable.  Enrasada amb les portes corresponents del conjunt de mampara segons descripció gràfica. Inclosos tots els mitjans i materials auxiliars necessaris per deixar la partida totalment acabada, segons normativa d'aplicació i/o plànols de projecte.</t>
  </si>
  <si>
    <t>Total 10.04.21</t>
  </si>
  <si>
    <t>EAQDPN01475</t>
  </si>
  <si>
    <t>kg</t>
  </si>
  <si>
    <t>Subestructures per a portes</t>
  </si>
  <si>
    <t>Acer S275JR segons UNE-EN 10025-2, per a estructura a base de perfils metàl·lics tubulars o sèrie IPN, IPE, HEB, HEA, HEM i UPN, amb una capa d'imprimació antioxidant. Col·locat en obra amb soldadura, i fixat mecànicament a estructura existent. Inclou tots els elements auxiliars necessaris. Tot segons normativa d'aplicació i/o plànols de projecte, incloent el subministrament de materials, treballs i mitjans auxiliars per deixar la partida totalment acabada.</t>
  </si>
  <si>
    <t>Total EAQDPN01475</t>
  </si>
  <si>
    <t>10.04.21b</t>
  </si>
  <si>
    <t>Mampara opaca fix de llargada variable i 270cm d'alçada</t>
  </si>
  <si>
    <t>Subministrament i col·locació de mampara opaca amb acabat d'HPL de I-Wallflush de Fantoni o equivalent, formada per bastiment perimetral de pletines d'acer inoxidable i esmerilat 180gr i estructura oculta a tarja superior per formació de dintell i estabilització, formada per pletines verticals d'acer 50.10 i T.70.50.5 cada 80cm per pintar.   Enrasada amb les portes corresponents del conjunt de mampara segons descripció gràfica. Inclosos tots els mitjans i materials auxiliars necessaris per deixar la partida totalment acabada, segons normativa d'aplicació i/o plànols de projecte.</t>
  </si>
  <si>
    <t>Total 10.04.21b</t>
  </si>
  <si>
    <t>10.04.18</t>
  </si>
  <si>
    <t>Porta de mampara simple opaca d'HPL a tota alçada 90 a 105x220cm + tarja superior</t>
  </si>
  <si>
    <t>Subministrament i col·locació de porta simple batent opaca per a conjunt de mampara tipus I-Wallflush de Fantoni o equivalent. De dimensions 105x220cm més tarja superior fins a alçada de fals sostre. Enrasada amb conjunt de mampara. Inclou maneta institucional amb placa quadrada model Sena sèrie Inox AISI 316L de Tesa o equivalent, amb tractament superficial tipus biocida de Tesa o equivalent. Inclosos tots els mitjans i materials auxiliars necessaris per deixar la partida totalment acabada, segons normativa d'aplicació i/o plànols de projecte.</t>
  </si>
  <si>
    <t>Total 10.04.18</t>
  </si>
  <si>
    <t>Total 8.4</t>
  </si>
  <si>
    <t>Total 8</t>
  </si>
  <si>
    <t>9</t>
  </si>
  <si>
    <t>EQUIPAMENT FIX</t>
  </si>
  <si>
    <t>EQPN111</t>
  </si>
  <si>
    <t>EB - Sobres per a banys i vestuaris</t>
  </si>
  <si>
    <t>Subministrament i col·locació d'encimera amb sobre de silestone amb faldó frontal de 10cm i rerasobre pujat 10cm en tot el seu perímetre en contacte amb revestiment vertical. Tot sobre estructura d'acer inoxidable formada per pefils T segons detall, ancorada a mur, inclou subministrament i muntatge de lavabo model Neoselene de Roca o equivalent col·locat per la cara inferior del sobre. . Tot segons normativa d'aplicació i/o plànols de projecte inclòs el suministre de materials, treballs i mitjans auxiliars per deixar la partida totalment acabada.</t>
  </si>
  <si>
    <t>EBV6</t>
  </si>
  <si>
    <t>Total EQPN111</t>
  </si>
  <si>
    <t>EQPARN663409</t>
  </si>
  <si>
    <t>MF - Mampara fenòlica banys</t>
  </si>
  <si>
    <t>Subministrament i col·locació de mampara fenòlica de panell compacte de 10 mm de gruix , amb portes batents fixades amb 3 frontisses d'acer inoxidable mate i pom de seguretat d'acer inoxidable de Ø 33 mm. Balda d'acer inoxidable amb indicador lliure/ocupat. Tot segons normativa d'aplicació i/o plànols de projecte inclòs el suministre de materials, treballs i mitjans auxiliars per deixar la partida totalment acabada.</t>
  </si>
  <si>
    <t>MF-P3.01</t>
  </si>
  <si>
    <t>Total EQPARN663409</t>
  </si>
  <si>
    <t>EJ46PN01</t>
  </si>
  <si>
    <t>Accessoris minusvàlids</t>
  </si>
  <si>
    <t>Conjunt d'accessoris Air 316 de seguretat per serveis sanitaris de minusvàlids, compost per barra fixa i barra mòbil d'inodor i seient de dutxa d'acer inoxidable antilliscant, fixats a la paret incloent aïllament en punts de suport dels accesoris. Tot segons normativa d'aplicació i/o plànols de projecte inclòs el suministre de materials, treballs i mitjans auxiliars per deixar la partida totalment acabada.</t>
  </si>
  <si>
    <t>BANYS MINUS</t>
  </si>
  <si>
    <t>Total EJ46PN01</t>
  </si>
  <si>
    <t>11.30</t>
  </si>
  <si>
    <t>Mirall enrasat amb acabat vertical</t>
  </si>
  <si>
    <t>Subministrament i col·locació de mirall de lluna incolora de 5mm de gruix, col·locat sobre taulell de DM de 6mm fixat mecànicament sobre parament, o directament a parament, enrasat amb revestiment vertical, inclòs part proporcional de perfil U o L d'acer inoxidable de remat en canvi de materials. Tot segons normativa d'aplicació i/o plànols de projecte inclòs el suministre de materials, treballs i mitjans auxiliars per deixar la partida totalment acabada.</t>
  </si>
  <si>
    <t>Total 11.30</t>
  </si>
  <si>
    <t>Total 9</t>
  </si>
  <si>
    <t>10</t>
  </si>
  <si>
    <t>VARIS</t>
  </si>
  <si>
    <t>PPAUUIA1</t>
  </si>
  <si>
    <t>PA</t>
  </si>
  <si>
    <t>Ajudes de paleteria</t>
  </si>
  <si>
    <t>L'industrial adjudicatari ha d'assumir l'obra civil per deixar la instal.lació completament acabada. Inclou:
* Replanteig i marcatge en obra abans d'executar.
* Obrir i tapar regates.
* Forats a forjat per a pas de sanejament amb equip diamant refrigerat amb aigua
* Obrir i rematar forats en paraments.
* Col.locació i muntatge de passamurs.
* Fixació dels suports.
* Construcció (inclou càlcul si escau) de petites bancades construïdes amb perfileria metàl.lica per a col.locació d'equips de instal.lacions.
* Col.locació i acabat de caixes per a elements encastats.
* Realització de forats en falsos sostres.
* Segellat dels forats de instal.lacions i forats de pas de instal.lacions.
* Descàrrega i elevació de materials a obra.
* Retirada de les restes d'obra i altres productes de rebuig resultat d'aquests treballs.</t>
  </si>
  <si>
    <t>Total PPAUUIA1</t>
  </si>
  <si>
    <t>Total 10</t>
  </si>
  <si>
    <t>11</t>
  </si>
  <si>
    <t>CONTROL DE QUALITAT</t>
  </si>
  <si>
    <t>124412KO</t>
  </si>
  <si>
    <t>Control de qualitat</t>
  </si>
  <si>
    <t>Partida alçada a justificar, corresponent a les proves d'assaig de laboratori previstes en el Programa de Control de Qualitat elaborat per la direcció d'execució a l'inici de les obres. Inclou la contractació d'un laboratori d'assaigs, pel control de qualitat de l'edificació, homologat i acreditat per l'administració, per portar a terme les proves prevsites, i/o les possibles proves que se'n derivin durant el transcurs de les obres, prèvia acceptació per part de la Direcció Facultativa. Inclou també els mitjans auxiliars i les ajudes d'obra civil necessàries per portar a terme les proves del programa.</t>
  </si>
  <si>
    <t>Total 11</t>
  </si>
  <si>
    <t>12</t>
  </si>
  <si>
    <t>GESTIO DE RESIDUS</t>
  </si>
  <si>
    <t>321421</t>
  </si>
  <si>
    <t>Gestió de residus</t>
  </si>
  <si>
    <t>Partida alçada en concepte de Gestió de Residus tant dels enderrocs de l'obra i excavació, com dels generats en el procés de construcció durant tot el procés constructiu. Incloent moviment interior del residu per l'obra i l'edifici fins a ubicació d'acopi, separació, acopi segons el Pla, càrrega, transport i gestió del residu en l'abocador autoritzat inclòs cànon, de tots els tipus de residus generats. S'inclouen els residus generats tant en l'enderroc com en la construcció.</t>
  </si>
  <si>
    <t>Total 12</t>
  </si>
  <si>
    <t>13</t>
  </si>
  <si>
    <t>SEGURETAT I SALUT</t>
  </si>
  <si>
    <t>11534K</t>
  </si>
  <si>
    <t>Seguretat i salut</t>
  </si>
  <si>
    <t>Partida alçada a justificar per la Seguretat i Salut a l'obra en general, en base a l'Estudi i Pla de Seguretat i Salut, on s'inclouen tots els tancaments i sectoritzacions necessàries per realitzar l'obra en diverses fases, deixant espais de l'edifici en funcionament i mantenint els recorreguts d'accés i evacuació operatius. També inclou:
· Implantació d'obra
· Equips de protecció individual
· Equips de protecció col·lectiva
· Implantació provisional del personal d'obra
· Despeses de formació en seguretat i salut
· Despeses en control de salut</t>
  </si>
  <si>
    <t>Total 13</t>
  </si>
  <si>
    <t>Total CCENTERF1B</t>
  </si>
  <si>
    <t xml:space="preserve">Amidaments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</si>
</sst>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10" x14ac:knownFonts="1">
    <font>
      <sz val="11"/>
      <color theme="1"/>
      <name val="Calibri"/>
      <family val="2"/>
      <scheme val="minor"/>
    </font>
    <font>
      <b/>
      <sz val="10"/>
      <color theme="1"/>
      <name val="Calibri"/>
      <family val="2"/>
      <scheme val="minor"/>
    </font>
    <font>
      <b/>
      <sz val="14"/>
      <color theme="1"/>
      <name val="Calibri"/>
      <family val="2"/>
      <scheme val="minor"/>
    </font>
    <font>
      <b/>
      <sz val="9"/>
      <color indexed="81"/>
      <name val="Tahoma"/>
      <family val="2"/>
    </font>
    <font>
      <b/>
      <i/>
      <sz val="10"/>
      <color theme="1"/>
      <name val="Calibri"/>
      <family val="2"/>
      <scheme val="minor"/>
    </font>
    <font>
      <b/>
      <sz val="8"/>
      <color theme="1"/>
      <name val="Calibri"/>
      <family val="2"/>
      <scheme val="minor"/>
    </font>
    <font>
      <b/>
      <sz val="8"/>
      <color rgb="FFFF00FF"/>
      <name val="Calibri"/>
      <family val="2"/>
      <scheme val="minor"/>
    </font>
    <font>
      <sz val="8"/>
      <color theme="1"/>
      <name val="Calibri"/>
      <family val="2"/>
      <scheme val="minor"/>
    </font>
    <font>
      <sz val="8"/>
      <color rgb="FFFF00FF"/>
      <name val="Calibri"/>
      <family val="2"/>
      <scheme val="minor"/>
    </font>
    <font>
      <sz val="8"/>
      <color rgb="FFFF0000"/>
      <name val="Calibri"/>
      <family val="2"/>
      <scheme val="minor"/>
    </font>
  </fonts>
  <fills count="6">
    <fill>
      <patternFill patternType="none"/>
    </fill>
    <fill>
      <patternFill patternType="gray125"/>
    </fill>
    <fill>
      <patternFill patternType="solid">
        <fgColor rgb="FFB4CBE0"/>
        <bgColor indexed="64"/>
      </patternFill>
    </fill>
    <fill>
      <patternFill patternType="solid">
        <fgColor rgb="FFC2D5E7"/>
        <bgColor indexed="64"/>
      </patternFill>
    </fill>
    <fill>
      <patternFill patternType="solid">
        <fgColor rgb="FFF0F0F0"/>
        <bgColor indexed="64"/>
      </patternFill>
    </fill>
    <fill>
      <patternFill patternType="solid">
        <fgColor rgb="FFC0C0C0"/>
        <bgColor indexed="64"/>
      </patternFill>
    </fill>
  </fills>
  <borders count="1">
    <border>
      <left/>
      <right/>
      <top/>
      <bottom/>
      <diagonal/>
    </border>
  </borders>
  <cellStyleXfs count="1">
    <xf numFmtId="0" fontId="0" fillId="0" borderId="0"/>
  </cellStyleXfs>
  <cellXfs count="31">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0" fontId="5" fillId="2" borderId="0" xfId="0"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5" fillId="3" borderId="0" xfId="0" applyNumberFormat="1" applyFont="1" applyFill="1" applyAlignment="1">
      <alignment vertical="top"/>
    </xf>
    <xf numFmtId="0" fontId="5" fillId="3" borderId="0" xfId="0" applyFont="1" applyFill="1" applyAlignment="1">
      <alignment vertical="top"/>
    </xf>
    <xf numFmtId="4" fontId="6" fillId="3" borderId="0" xfId="0" applyNumberFormat="1" applyFont="1" applyFill="1" applyAlignment="1">
      <alignment vertical="top"/>
    </xf>
    <xf numFmtId="49" fontId="7" fillId="4" borderId="0" xfId="0" applyNumberFormat="1" applyFont="1" applyFill="1" applyAlignment="1">
      <alignment vertical="top"/>
    </xf>
    <xf numFmtId="49" fontId="7" fillId="0" borderId="0" xfId="0" applyNumberFormat="1" applyFont="1" applyAlignment="1">
      <alignment vertical="top"/>
    </xf>
    <xf numFmtId="0" fontId="7" fillId="0" borderId="0" xfId="0" applyFont="1" applyAlignment="1">
      <alignment vertical="top"/>
    </xf>
    <xf numFmtId="4" fontId="8" fillId="0" borderId="0" xfId="0" applyNumberFormat="1" applyFont="1" applyAlignment="1">
      <alignment vertical="top"/>
    </xf>
    <xf numFmtId="164" fontId="7" fillId="0" borderId="0" xfId="0" applyNumberFormat="1" applyFont="1" applyAlignment="1">
      <alignment vertical="top"/>
    </xf>
    <xf numFmtId="4" fontId="7" fillId="0" borderId="0" xfId="0" applyNumberFormat="1" applyFont="1" applyAlignment="1">
      <alignment vertical="top"/>
    </xf>
    <xf numFmtId="49" fontId="5" fillId="0" borderId="0" xfId="0" applyNumberFormat="1" applyFont="1" applyAlignment="1">
      <alignment vertical="top"/>
    </xf>
    <xf numFmtId="4" fontId="6" fillId="0" borderId="0" xfId="0" applyNumberFormat="1" applyFont="1" applyAlignment="1">
      <alignment vertical="top"/>
    </xf>
    <xf numFmtId="0" fontId="7" fillId="5" borderId="0" xfId="0" applyFont="1" applyFill="1" applyAlignment="1">
      <alignment vertical="top"/>
    </xf>
    <xf numFmtId="3" fontId="7" fillId="0" borderId="0" xfId="0" applyNumberFormat="1" applyFont="1" applyAlignment="1">
      <alignment vertical="top"/>
    </xf>
    <xf numFmtId="165" fontId="7" fillId="0" borderId="0" xfId="0" applyNumberFormat="1" applyFont="1" applyAlignment="1">
      <alignment vertical="top"/>
    </xf>
    <xf numFmtId="165" fontId="8" fillId="0" borderId="0" xfId="0" applyNumberFormat="1" applyFont="1" applyAlignment="1">
      <alignment vertical="top"/>
    </xf>
    <xf numFmtId="49" fontId="7" fillId="0" borderId="0" xfId="0" applyNumberFormat="1" applyFont="1" applyAlignment="1">
      <alignment vertical="top" wrapText="1"/>
    </xf>
    <xf numFmtId="4" fontId="9" fillId="0" borderId="0" xfId="0" applyNumberFormat="1" applyFont="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49" fontId="5" fillId="3" borderId="0" xfId="0" applyNumberFormat="1" applyFont="1" applyFill="1" applyAlignment="1">
      <alignment vertical="top" wrapText="1"/>
    </xf>
    <xf numFmtId="0" fontId="7" fillId="0" borderId="0" xfId="0" applyFont="1" applyAlignment="1">
      <alignment vertical="top" wrapText="1"/>
    </xf>
    <xf numFmtId="0" fontId="7" fillId="5" borderId="0" xfId="0"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504"/>
  <sheetViews>
    <sheetView tabSelected="1" workbookViewId="0">
      <pane xSplit="4" ySplit="3" topLeftCell="E52" activePane="bottomRight" state="frozen"/>
      <selection pane="topRight" activeCell="E1" sqref="E1"/>
      <selection pane="bottomLeft" activeCell="A4" sqref="A4"/>
      <selection pane="bottomRight" activeCell="J56" sqref="J56"/>
    </sheetView>
  </sheetViews>
  <sheetFormatPr baseColWidth="10" defaultRowHeight="14.25" x14ac:dyDescent="0.45"/>
  <cols>
    <col min="1" max="1" width="9.796875" customWidth="1"/>
    <col min="2" max="2" width="4.6640625" customWidth="1"/>
    <col min="3" max="3" width="3.53125" customWidth="1"/>
    <col min="4" max="4" width="30.796875" customWidth="1"/>
    <col min="5" max="5" width="13.6640625" bestFit="1" customWidth="1"/>
    <col min="6" max="6" width="10.1328125" customWidth="1"/>
    <col min="7" max="7" width="7.86328125" customWidth="1"/>
    <col min="8" max="8" width="7.59765625" customWidth="1"/>
    <col min="9" max="9" width="6.06640625" customWidth="1"/>
    <col min="10" max="10" width="13.1328125" bestFit="1" customWidth="1"/>
    <col min="11" max="11" width="7.3984375" customWidth="1"/>
    <col min="12" max="12" width="7.19921875" customWidth="1"/>
    <col min="13" max="13" width="7.46484375" customWidth="1"/>
  </cols>
  <sheetData>
    <row r="1" spans="1:13" x14ac:dyDescent="0.45">
      <c r="A1" s="1" t="s">
        <v>0</v>
      </c>
      <c r="B1" s="2"/>
      <c r="C1" s="2"/>
      <c r="D1" s="2"/>
      <c r="E1" s="2"/>
      <c r="F1" s="2"/>
      <c r="G1" s="2"/>
      <c r="H1" s="2"/>
      <c r="I1" s="2"/>
      <c r="J1" s="2"/>
      <c r="K1" s="2"/>
      <c r="L1" s="2"/>
      <c r="M1" s="2"/>
    </row>
    <row r="2" spans="1:13" ht="18" x14ac:dyDescent="0.45">
      <c r="A2" s="3" t="s">
        <v>356</v>
      </c>
      <c r="B2" s="2"/>
      <c r="C2" s="2"/>
      <c r="D2" s="2"/>
      <c r="E2" s="2"/>
      <c r="F2" s="2"/>
      <c r="G2" s="2"/>
      <c r="H2" s="2"/>
      <c r="I2" s="2"/>
      <c r="J2" s="2"/>
      <c r="K2" s="2"/>
      <c r="L2" s="2"/>
      <c r="M2" s="2"/>
    </row>
    <row r="3" spans="1:13" x14ac:dyDescent="0.45">
      <c r="A3" s="4" t="s">
        <v>1</v>
      </c>
      <c r="B3" s="4" t="s">
        <v>2</v>
      </c>
      <c r="C3" s="4" t="s">
        <v>3</v>
      </c>
      <c r="D3" s="26" t="s">
        <v>4</v>
      </c>
      <c r="E3" s="4" t="s">
        <v>5</v>
      </c>
      <c r="F3" s="4" t="s">
        <v>6</v>
      </c>
      <c r="G3" s="4" t="s">
        <v>7</v>
      </c>
      <c r="H3" s="4" t="s">
        <v>8</v>
      </c>
      <c r="I3" s="4" t="s">
        <v>9</v>
      </c>
      <c r="J3" s="4" t="s">
        <v>10</v>
      </c>
      <c r="K3" s="4" t="s">
        <v>11</v>
      </c>
      <c r="L3" s="4"/>
      <c r="M3" s="4" t="s">
        <v>12</v>
      </c>
    </row>
    <row r="4" spans="1:13" x14ac:dyDescent="0.45">
      <c r="A4" s="5" t="s">
        <v>13</v>
      </c>
      <c r="B4" s="5" t="s">
        <v>14</v>
      </c>
      <c r="C4" s="5" t="s">
        <v>15</v>
      </c>
      <c r="D4" s="27" t="s">
        <v>16</v>
      </c>
      <c r="E4" s="6"/>
      <c r="F4" s="6"/>
      <c r="G4" s="6"/>
      <c r="H4" s="6"/>
      <c r="I4" s="6"/>
      <c r="J4" s="6"/>
      <c r="K4" s="7">
        <f>K103</f>
        <v>1</v>
      </c>
      <c r="L4" s="8"/>
      <c r="M4" s="8">
        <f>M103</f>
        <v>0</v>
      </c>
    </row>
    <row r="5" spans="1:13" x14ac:dyDescent="0.45">
      <c r="A5" s="9" t="s">
        <v>17</v>
      </c>
      <c r="B5" s="9" t="s">
        <v>14</v>
      </c>
      <c r="C5" s="9" t="s">
        <v>15</v>
      </c>
      <c r="D5" s="28" t="s">
        <v>18</v>
      </c>
      <c r="E5" s="10"/>
      <c r="F5" s="10"/>
      <c r="G5" s="10"/>
      <c r="H5" s="10"/>
      <c r="I5" s="10"/>
      <c r="J5" s="10"/>
      <c r="K5" s="11">
        <f>K78</f>
        <v>1</v>
      </c>
      <c r="L5" s="11"/>
      <c r="M5" s="11">
        <f>M78</f>
        <v>0</v>
      </c>
    </row>
    <row r="6" spans="1:13" ht="21" x14ac:dyDescent="0.45">
      <c r="A6" s="12" t="s">
        <v>19</v>
      </c>
      <c r="B6" s="13" t="s">
        <v>20</v>
      </c>
      <c r="C6" s="13" t="s">
        <v>21</v>
      </c>
      <c r="D6" s="24" t="s">
        <v>22</v>
      </c>
      <c r="E6" s="14"/>
      <c r="F6" s="14"/>
      <c r="G6" s="14"/>
      <c r="H6" s="14"/>
      <c r="I6" s="14"/>
      <c r="J6" s="14"/>
      <c r="K6" s="15">
        <f>K34</f>
        <v>552.12</v>
      </c>
      <c r="L6" s="15"/>
      <c r="M6" s="15">
        <f>M34</f>
        <v>0</v>
      </c>
    </row>
    <row r="7" spans="1:13" ht="241.5" x14ac:dyDescent="0.45">
      <c r="A7" s="14"/>
      <c r="B7" s="14"/>
      <c r="C7" s="14"/>
      <c r="D7" s="24" t="s">
        <v>23</v>
      </c>
      <c r="E7" s="14"/>
      <c r="F7" s="14"/>
      <c r="G7" s="14"/>
      <c r="H7" s="14"/>
      <c r="I7" s="14"/>
      <c r="J7" s="14"/>
      <c r="K7" s="14"/>
      <c r="L7" s="14"/>
      <c r="M7" s="14"/>
    </row>
    <row r="8" spans="1:13" x14ac:dyDescent="0.45">
      <c r="A8" s="14"/>
      <c r="B8" s="14"/>
      <c r="C8" s="14"/>
      <c r="D8" s="29"/>
      <c r="E8" s="13" t="s">
        <v>24</v>
      </c>
      <c r="F8" s="16">
        <v>5</v>
      </c>
      <c r="G8" s="17">
        <v>3.4</v>
      </c>
      <c r="H8" s="17">
        <v>0</v>
      </c>
      <c r="I8" s="17">
        <v>3.35</v>
      </c>
      <c r="J8" s="15">
        <f>OR(F8&lt;&gt;0,G8&lt;&gt;0,H8&lt;&gt;0,I8&lt;&gt;0)*(F8 + (F8 = 0))*(G8 + (G8 = 0))*(H8 + (H8 = 0))*(I8 + (I8 = 0))</f>
        <v>56.95</v>
      </c>
      <c r="K8" s="14"/>
      <c r="L8" s="14"/>
      <c r="M8" s="14"/>
    </row>
    <row r="9" spans="1:13" x14ac:dyDescent="0.45">
      <c r="A9" s="14"/>
      <c r="B9" s="14"/>
      <c r="C9" s="14"/>
      <c r="D9" s="29"/>
      <c r="E9" s="13" t="s">
        <v>15</v>
      </c>
      <c r="F9" s="16">
        <v>2</v>
      </c>
      <c r="G9" s="17">
        <v>1.35</v>
      </c>
      <c r="H9" s="17">
        <v>0</v>
      </c>
      <c r="I9" s="17">
        <v>3.35</v>
      </c>
      <c r="J9" s="15">
        <f>OR(F9&lt;&gt;0,G9&lt;&gt;0,H9&lt;&gt;0,I9&lt;&gt;0)*(F9 + (F9 = 0))*(G9 + (G9 = 0))*(H9 + (H9 = 0))*(I9 + (I9 = 0))</f>
        <v>9.0500000000000007</v>
      </c>
      <c r="K9" s="14"/>
      <c r="L9" s="14"/>
      <c r="M9" s="14"/>
    </row>
    <row r="10" spans="1:13" x14ac:dyDescent="0.45">
      <c r="A10" s="14"/>
      <c r="B10" s="14"/>
      <c r="C10" s="14"/>
      <c r="D10" s="29"/>
      <c r="E10" s="13" t="s">
        <v>15</v>
      </c>
      <c r="F10" s="16">
        <v>1</v>
      </c>
      <c r="G10" s="17">
        <v>9.3000000000000007</v>
      </c>
      <c r="H10" s="17">
        <v>0</v>
      </c>
      <c r="I10" s="17">
        <v>3.35</v>
      </c>
      <c r="J10" s="15">
        <f>OR(F10&lt;&gt;0,G10&lt;&gt;0,H10&lt;&gt;0,I10&lt;&gt;0)*(F10 + (F10 = 0))*(G10 + (G10 = 0))*(H10 + (H10 = 0))*(I10 + (I10 = 0))</f>
        <v>31.16</v>
      </c>
      <c r="K10" s="14"/>
      <c r="L10" s="14"/>
      <c r="M10" s="14"/>
    </row>
    <row r="11" spans="1:13" x14ac:dyDescent="0.45">
      <c r="A11" s="14"/>
      <c r="B11" s="14"/>
      <c r="C11" s="14"/>
      <c r="D11" s="29"/>
      <c r="E11" s="13" t="s">
        <v>15</v>
      </c>
      <c r="F11" s="16">
        <v>1</v>
      </c>
      <c r="G11" s="17">
        <v>3.7</v>
      </c>
      <c r="H11" s="17">
        <v>0</v>
      </c>
      <c r="I11" s="17">
        <v>3.35</v>
      </c>
      <c r="J11" s="15">
        <f>OR(F11&lt;&gt;0,G11&lt;&gt;0,H11&lt;&gt;0,I11&lt;&gt;0)*(F11 + (F11 = 0))*(G11 + (G11 = 0))*(H11 + (H11 = 0))*(I11 + (I11 = 0))</f>
        <v>12.4</v>
      </c>
      <c r="K11" s="14"/>
      <c r="L11" s="14"/>
      <c r="M11" s="14"/>
    </row>
    <row r="12" spans="1:13" x14ac:dyDescent="0.45">
      <c r="A12" s="14"/>
      <c r="B12" s="14"/>
      <c r="C12" s="14"/>
      <c r="D12" s="29"/>
      <c r="E12" s="13" t="s">
        <v>15</v>
      </c>
      <c r="F12" s="16">
        <v>1</v>
      </c>
      <c r="G12" s="17">
        <v>5.25</v>
      </c>
      <c r="H12" s="17">
        <v>0</v>
      </c>
      <c r="I12" s="17">
        <v>3.35</v>
      </c>
      <c r="J12" s="15">
        <f>OR(F12&lt;&gt;0,G12&lt;&gt;0,H12&lt;&gt;0,I12&lt;&gt;0)*(F12 + (F12 = 0))*(G12 + (G12 = 0))*(H12 + (H12 = 0))*(I12 + (I12 = 0))</f>
        <v>17.59</v>
      </c>
      <c r="K12" s="14"/>
      <c r="L12" s="14"/>
      <c r="M12" s="14"/>
    </row>
    <row r="13" spans="1:13" x14ac:dyDescent="0.45">
      <c r="A13" s="14"/>
      <c r="B13" s="14"/>
      <c r="C13" s="14"/>
      <c r="D13" s="29"/>
      <c r="E13" s="13" t="s">
        <v>15</v>
      </c>
      <c r="F13" s="16">
        <v>1</v>
      </c>
      <c r="G13" s="17">
        <v>6.2</v>
      </c>
      <c r="H13" s="17">
        <v>0</v>
      </c>
      <c r="I13" s="17">
        <v>3.35</v>
      </c>
      <c r="J13" s="15">
        <f>OR(F13&lt;&gt;0,G13&lt;&gt;0,H13&lt;&gt;0,I13&lt;&gt;0)*(F13 + (F13 = 0))*(G13 + (G13 = 0))*(H13 + (H13 = 0))*(I13 + (I13 = 0))</f>
        <v>20.77</v>
      </c>
      <c r="K13" s="14"/>
      <c r="L13" s="14"/>
      <c r="M13" s="14"/>
    </row>
    <row r="14" spans="1:13" x14ac:dyDescent="0.45">
      <c r="A14" s="14"/>
      <c r="B14" s="14"/>
      <c r="C14" s="14"/>
      <c r="D14" s="29"/>
      <c r="E14" s="13" t="s">
        <v>15</v>
      </c>
      <c r="F14" s="16">
        <v>2</v>
      </c>
      <c r="G14" s="17">
        <v>3.6</v>
      </c>
      <c r="H14" s="17">
        <v>0</v>
      </c>
      <c r="I14" s="17">
        <v>3.35</v>
      </c>
      <c r="J14" s="15">
        <f>OR(F14&lt;&gt;0,G14&lt;&gt;0,H14&lt;&gt;0,I14&lt;&gt;0)*(F14 + (F14 = 0))*(G14 + (G14 = 0))*(H14 + (H14 = 0))*(I14 + (I14 = 0))</f>
        <v>24.12</v>
      </c>
      <c r="K14" s="14"/>
      <c r="L14" s="14"/>
      <c r="M14" s="14"/>
    </row>
    <row r="15" spans="1:13" x14ac:dyDescent="0.45">
      <c r="A15" s="14"/>
      <c r="B15" s="14"/>
      <c r="C15" s="14"/>
      <c r="D15" s="29"/>
      <c r="E15" s="13" t="s">
        <v>15</v>
      </c>
      <c r="F15" s="16">
        <v>1</v>
      </c>
      <c r="G15" s="17">
        <v>3.35</v>
      </c>
      <c r="H15" s="17">
        <v>0</v>
      </c>
      <c r="I15" s="17">
        <v>3.35</v>
      </c>
      <c r="J15" s="15">
        <f>OR(F15&lt;&gt;0,G15&lt;&gt;0,H15&lt;&gt;0,I15&lt;&gt;0)*(F15 + (F15 = 0))*(G15 + (G15 = 0))*(H15 + (H15 = 0))*(I15 + (I15 = 0))</f>
        <v>11.22</v>
      </c>
      <c r="K15" s="14"/>
      <c r="L15" s="14"/>
      <c r="M15" s="14"/>
    </row>
    <row r="16" spans="1:13" x14ac:dyDescent="0.45">
      <c r="A16" s="14"/>
      <c r="B16" s="14"/>
      <c r="C16" s="14"/>
      <c r="D16" s="29"/>
      <c r="E16" s="13" t="s">
        <v>15</v>
      </c>
      <c r="F16" s="16">
        <v>1</v>
      </c>
      <c r="G16" s="17">
        <v>8.6</v>
      </c>
      <c r="H16" s="17">
        <v>0</v>
      </c>
      <c r="I16" s="17">
        <v>3.35</v>
      </c>
      <c r="J16" s="15">
        <f>OR(F16&lt;&gt;0,G16&lt;&gt;0,H16&lt;&gt;0,I16&lt;&gt;0)*(F16 + (F16 = 0))*(G16 + (G16 = 0))*(H16 + (H16 = 0))*(I16 + (I16 = 0))</f>
        <v>28.81</v>
      </c>
      <c r="K16" s="14"/>
      <c r="L16" s="14"/>
      <c r="M16" s="14"/>
    </row>
    <row r="17" spans="1:13" x14ac:dyDescent="0.45">
      <c r="A17" s="14"/>
      <c r="B17" s="14"/>
      <c r="C17" s="14"/>
      <c r="D17" s="29"/>
      <c r="E17" s="13" t="s">
        <v>15</v>
      </c>
      <c r="F17" s="16">
        <v>1</v>
      </c>
      <c r="G17" s="17">
        <v>5.25</v>
      </c>
      <c r="H17" s="17">
        <v>0</v>
      </c>
      <c r="I17" s="17">
        <v>3.35</v>
      </c>
      <c r="J17" s="15">
        <f>OR(F17&lt;&gt;0,G17&lt;&gt;0,H17&lt;&gt;0,I17&lt;&gt;0)*(F17 + (F17 = 0))*(G17 + (G17 = 0))*(H17 + (H17 = 0))*(I17 + (I17 = 0))</f>
        <v>17.59</v>
      </c>
      <c r="K17" s="14"/>
      <c r="L17" s="14"/>
      <c r="M17" s="14"/>
    </row>
    <row r="18" spans="1:13" x14ac:dyDescent="0.45">
      <c r="A18" s="14"/>
      <c r="B18" s="14"/>
      <c r="C18" s="14"/>
      <c r="D18" s="29"/>
      <c r="E18" s="13" t="s">
        <v>15</v>
      </c>
      <c r="F18" s="16">
        <v>2</v>
      </c>
      <c r="G18" s="17">
        <v>1</v>
      </c>
      <c r="H18" s="17">
        <v>0</v>
      </c>
      <c r="I18" s="17">
        <v>3.35</v>
      </c>
      <c r="J18" s="15">
        <f>OR(F18&lt;&gt;0,G18&lt;&gt;0,H18&lt;&gt;0,I18&lt;&gt;0)*(F18 + (F18 = 0))*(G18 + (G18 = 0))*(H18 + (H18 = 0))*(I18 + (I18 = 0))</f>
        <v>6.7</v>
      </c>
      <c r="K18" s="14"/>
      <c r="L18" s="14"/>
      <c r="M18" s="14"/>
    </row>
    <row r="19" spans="1:13" x14ac:dyDescent="0.45">
      <c r="A19" s="14"/>
      <c r="B19" s="14"/>
      <c r="C19" s="14"/>
      <c r="D19" s="29"/>
      <c r="E19" s="13" t="s">
        <v>15</v>
      </c>
      <c r="F19" s="16">
        <v>1</v>
      </c>
      <c r="G19" s="17">
        <v>5.25</v>
      </c>
      <c r="H19" s="17">
        <v>0</v>
      </c>
      <c r="I19" s="17">
        <v>3.35</v>
      </c>
      <c r="J19" s="15">
        <f>OR(F19&lt;&gt;0,G19&lt;&gt;0,H19&lt;&gt;0,I19&lt;&gt;0)*(F19 + (F19 = 0))*(G19 + (G19 = 0))*(H19 + (H19 = 0))*(I19 + (I19 = 0))</f>
        <v>17.59</v>
      </c>
      <c r="K19" s="14"/>
      <c r="L19" s="14"/>
      <c r="M19" s="14"/>
    </row>
    <row r="20" spans="1:13" x14ac:dyDescent="0.45">
      <c r="A20" s="14"/>
      <c r="B20" s="14"/>
      <c r="C20" s="14"/>
      <c r="D20" s="29"/>
      <c r="E20" s="13" t="s">
        <v>15</v>
      </c>
      <c r="F20" s="16">
        <v>1</v>
      </c>
      <c r="G20" s="17">
        <v>3.2</v>
      </c>
      <c r="H20" s="17">
        <v>0</v>
      </c>
      <c r="I20" s="17">
        <v>3.35</v>
      </c>
      <c r="J20" s="15">
        <f>OR(F20&lt;&gt;0,G20&lt;&gt;0,H20&lt;&gt;0,I20&lt;&gt;0)*(F20 + (F20 = 0))*(G20 + (G20 = 0))*(H20 + (H20 = 0))*(I20 + (I20 = 0))</f>
        <v>10.72</v>
      </c>
      <c r="K20" s="14"/>
      <c r="L20" s="14"/>
      <c r="M20" s="14"/>
    </row>
    <row r="21" spans="1:13" x14ac:dyDescent="0.45">
      <c r="A21" s="14"/>
      <c r="B21" s="14"/>
      <c r="C21" s="14"/>
      <c r="D21" s="29"/>
      <c r="E21" s="13" t="s">
        <v>15</v>
      </c>
      <c r="F21" s="16">
        <v>2</v>
      </c>
      <c r="G21" s="17">
        <v>3.15</v>
      </c>
      <c r="H21" s="17">
        <v>0</v>
      </c>
      <c r="I21" s="17">
        <v>3.35</v>
      </c>
      <c r="J21" s="15">
        <f>OR(F21&lt;&gt;0,G21&lt;&gt;0,H21&lt;&gt;0,I21&lt;&gt;0)*(F21 + (F21 = 0))*(G21 + (G21 = 0))*(H21 + (H21 = 0))*(I21 + (I21 = 0))</f>
        <v>21.11</v>
      </c>
      <c r="K21" s="14"/>
      <c r="L21" s="14"/>
      <c r="M21" s="14"/>
    </row>
    <row r="22" spans="1:13" x14ac:dyDescent="0.45">
      <c r="A22" s="14"/>
      <c r="B22" s="14"/>
      <c r="C22" s="14"/>
      <c r="D22" s="29"/>
      <c r="E22" s="13" t="s">
        <v>15</v>
      </c>
      <c r="F22" s="16">
        <v>2</v>
      </c>
      <c r="G22" s="17">
        <v>2.6</v>
      </c>
      <c r="H22" s="17">
        <v>0</v>
      </c>
      <c r="I22" s="17">
        <v>3.35</v>
      </c>
      <c r="J22" s="15">
        <f>OR(F22&lt;&gt;0,G22&lt;&gt;0,H22&lt;&gt;0,I22&lt;&gt;0)*(F22 + (F22 = 0))*(G22 + (G22 = 0))*(H22 + (H22 = 0))*(I22 + (I22 = 0))</f>
        <v>17.420000000000002</v>
      </c>
      <c r="K22" s="14"/>
      <c r="L22" s="14"/>
      <c r="M22" s="14"/>
    </row>
    <row r="23" spans="1:13" x14ac:dyDescent="0.45">
      <c r="A23" s="14"/>
      <c r="B23" s="14"/>
      <c r="C23" s="14"/>
      <c r="D23" s="29"/>
      <c r="E23" s="13" t="s">
        <v>15</v>
      </c>
      <c r="F23" s="16">
        <v>1</v>
      </c>
      <c r="G23" s="17">
        <v>8.3000000000000007</v>
      </c>
      <c r="H23" s="17">
        <v>0</v>
      </c>
      <c r="I23" s="17">
        <v>3.35</v>
      </c>
      <c r="J23" s="15">
        <f>OR(F23&lt;&gt;0,G23&lt;&gt;0,H23&lt;&gt;0,I23&lt;&gt;0)*(F23 + (F23 = 0))*(G23 + (G23 = 0))*(H23 + (H23 = 0))*(I23 + (I23 = 0))</f>
        <v>27.81</v>
      </c>
      <c r="K23" s="14"/>
      <c r="L23" s="14"/>
      <c r="M23" s="14"/>
    </row>
    <row r="24" spans="1:13" x14ac:dyDescent="0.45">
      <c r="A24" s="14"/>
      <c r="B24" s="14"/>
      <c r="C24" s="14"/>
      <c r="D24" s="29"/>
      <c r="E24" s="13" t="s">
        <v>15</v>
      </c>
      <c r="F24" s="16">
        <v>1</v>
      </c>
      <c r="G24" s="17">
        <v>4.5</v>
      </c>
      <c r="H24" s="17">
        <v>0</v>
      </c>
      <c r="I24" s="17">
        <v>3.35</v>
      </c>
      <c r="J24" s="15">
        <f>OR(F24&lt;&gt;0,G24&lt;&gt;0,H24&lt;&gt;0,I24&lt;&gt;0)*(F24 + (F24 = 0))*(G24 + (G24 = 0))*(H24 + (H24 = 0))*(I24 + (I24 = 0))</f>
        <v>15.08</v>
      </c>
      <c r="K24" s="14"/>
      <c r="L24" s="14"/>
      <c r="M24" s="14"/>
    </row>
    <row r="25" spans="1:13" x14ac:dyDescent="0.45">
      <c r="A25" s="14"/>
      <c r="B25" s="14"/>
      <c r="C25" s="14"/>
      <c r="D25" s="29"/>
      <c r="E25" s="13" t="s">
        <v>15</v>
      </c>
      <c r="F25" s="16">
        <v>1</v>
      </c>
      <c r="G25" s="17">
        <v>4</v>
      </c>
      <c r="H25" s="17">
        <v>0</v>
      </c>
      <c r="I25" s="17">
        <v>3.35</v>
      </c>
      <c r="J25" s="15">
        <f>OR(F25&lt;&gt;0,G25&lt;&gt;0,H25&lt;&gt;0,I25&lt;&gt;0)*(F25 + (F25 = 0))*(G25 + (G25 = 0))*(H25 + (H25 = 0))*(I25 + (I25 = 0))</f>
        <v>13.4</v>
      </c>
      <c r="K25" s="14"/>
      <c r="L25" s="14"/>
      <c r="M25" s="14"/>
    </row>
    <row r="26" spans="1:13" x14ac:dyDescent="0.45">
      <c r="A26" s="14"/>
      <c r="B26" s="14"/>
      <c r="C26" s="14"/>
      <c r="D26" s="29"/>
      <c r="E26" s="13" t="s">
        <v>15</v>
      </c>
      <c r="F26" s="16">
        <v>1</v>
      </c>
      <c r="G26" s="17">
        <v>2.5</v>
      </c>
      <c r="H26" s="17">
        <v>0</v>
      </c>
      <c r="I26" s="17">
        <v>3.35</v>
      </c>
      <c r="J26" s="15">
        <f>OR(F26&lt;&gt;0,G26&lt;&gt;0,H26&lt;&gt;0,I26&lt;&gt;0)*(F26 + (F26 = 0))*(G26 + (G26 = 0))*(H26 + (H26 = 0))*(I26 + (I26 = 0))</f>
        <v>8.3800000000000008</v>
      </c>
      <c r="K26" s="14"/>
      <c r="L26" s="14"/>
      <c r="M26" s="14"/>
    </row>
    <row r="27" spans="1:13" x14ac:dyDescent="0.45">
      <c r="A27" s="14"/>
      <c r="B27" s="14"/>
      <c r="C27" s="14"/>
      <c r="D27" s="29"/>
      <c r="E27" s="13" t="s">
        <v>15</v>
      </c>
      <c r="F27" s="16">
        <v>4</v>
      </c>
      <c r="G27" s="17">
        <v>3</v>
      </c>
      <c r="H27" s="17">
        <v>0</v>
      </c>
      <c r="I27" s="17">
        <v>3.35</v>
      </c>
      <c r="J27" s="15">
        <f>OR(F27&lt;&gt;0,G27&lt;&gt;0,H27&lt;&gt;0,I27&lt;&gt;0)*(F27 + (F27 = 0))*(G27 + (G27 = 0))*(H27 + (H27 = 0))*(I27 + (I27 = 0))</f>
        <v>40.200000000000003</v>
      </c>
      <c r="K27" s="14"/>
      <c r="L27" s="14"/>
      <c r="M27" s="14"/>
    </row>
    <row r="28" spans="1:13" x14ac:dyDescent="0.45">
      <c r="A28" s="14"/>
      <c r="B28" s="14"/>
      <c r="C28" s="14"/>
      <c r="D28" s="29"/>
      <c r="E28" s="13" t="s">
        <v>15</v>
      </c>
      <c r="F28" s="16">
        <v>2</v>
      </c>
      <c r="G28" s="17">
        <v>3.6</v>
      </c>
      <c r="H28" s="17">
        <v>0</v>
      </c>
      <c r="I28" s="17">
        <v>3.35</v>
      </c>
      <c r="J28" s="15">
        <f>OR(F28&lt;&gt;0,G28&lt;&gt;0,H28&lt;&gt;0,I28&lt;&gt;0)*(F28 + (F28 = 0))*(G28 + (G28 = 0))*(H28 + (H28 = 0))*(I28 + (I28 = 0))</f>
        <v>24.12</v>
      </c>
      <c r="K28" s="14"/>
      <c r="L28" s="14"/>
      <c r="M28" s="14"/>
    </row>
    <row r="29" spans="1:13" x14ac:dyDescent="0.45">
      <c r="A29" s="14"/>
      <c r="B29" s="14"/>
      <c r="C29" s="14"/>
      <c r="D29" s="29"/>
      <c r="E29" s="13" t="s">
        <v>15</v>
      </c>
      <c r="F29" s="16">
        <v>1</v>
      </c>
      <c r="G29" s="17">
        <v>5.2</v>
      </c>
      <c r="H29" s="17">
        <v>0</v>
      </c>
      <c r="I29" s="17">
        <v>3.35</v>
      </c>
      <c r="J29" s="15">
        <f>OR(F29&lt;&gt;0,G29&lt;&gt;0,H29&lt;&gt;0,I29&lt;&gt;0)*(F29 + (F29 = 0))*(G29 + (G29 = 0))*(H29 + (H29 = 0))*(I29 + (I29 = 0))</f>
        <v>17.420000000000002</v>
      </c>
      <c r="K29" s="14"/>
      <c r="L29" s="14"/>
      <c r="M29" s="14"/>
    </row>
    <row r="30" spans="1:13" x14ac:dyDescent="0.45">
      <c r="A30" s="14"/>
      <c r="B30" s="14"/>
      <c r="C30" s="14"/>
      <c r="D30" s="29"/>
      <c r="E30" s="13" t="s">
        <v>15</v>
      </c>
      <c r="F30" s="16">
        <v>1</v>
      </c>
      <c r="G30" s="17">
        <v>2</v>
      </c>
      <c r="H30" s="17">
        <v>0</v>
      </c>
      <c r="I30" s="17">
        <v>3.35</v>
      </c>
      <c r="J30" s="15">
        <f>OR(F30&lt;&gt;0,G30&lt;&gt;0,H30&lt;&gt;0,I30&lt;&gt;0)*(F30 + (F30 = 0))*(G30 + (G30 = 0))*(H30 + (H30 = 0))*(I30 + (I30 = 0))</f>
        <v>6.7</v>
      </c>
      <c r="K30" s="14"/>
      <c r="L30" s="14"/>
      <c r="M30" s="14"/>
    </row>
    <row r="31" spans="1:13" x14ac:dyDescent="0.45">
      <c r="A31" s="14"/>
      <c r="B31" s="14"/>
      <c r="C31" s="14"/>
      <c r="D31" s="29"/>
      <c r="E31" s="13" t="s">
        <v>15</v>
      </c>
      <c r="F31" s="16">
        <v>2</v>
      </c>
      <c r="G31" s="17">
        <v>9</v>
      </c>
      <c r="H31" s="17">
        <v>0</v>
      </c>
      <c r="I31" s="17">
        <v>3.35</v>
      </c>
      <c r="J31" s="15">
        <f>OR(F31&lt;&gt;0,G31&lt;&gt;0,H31&lt;&gt;0,I31&lt;&gt;0)*(F31 + (F31 = 0))*(G31 + (G31 = 0))*(H31 + (H31 = 0))*(I31 + (I31 = 0))</f>
        <v>60.3</v>
      </c>
      <c r="K31" s="14"/>
      <c r="L31" s="14"/>
      <c r="M31" s="14"/>
    </row>
    <row r="32" spans="1:13" x14ac:dyDescent="0.45">
      <c r="A32" s="14"/>
      <c r="B32" s="14"/>
      <c r="C32" s="14"/>
      <c r="D32" s="29"/>
      <c r="E32" s="13" t="s">
        <v>15</v>
      </c>
      <c r="F32" s="16">
        <v>2</v>
      </c>
      <c r="G32" s="17">
        <v>2</v>
      </c>
      <c r="H32" s="17">
        <v>0</v>
      </c>
      <c r="I32" s="17">
        <v>3.35</v>
      </c>
      <c r="J32" s="15">
        <f>OR(F32&lt;&gt;0,G32&lt;&gt;0,H32&lt;&gt;0,I32&lt;&gt;0)*(F32 + (F32 = 0))*(G32 + (G32 = 0))*(H32 + (H32 = 0))*(I32 + (I32 = 0))</f>
        <v>13.4</v>
      </c>
      <c r="K32" s="14"/>
      <c r="L32" s="14"/>
      <c r="M32" s="14"/>
    </row>
    <row r="33" spans="1:13" x14ac:dyDescent="0.45">
      <c r="A33" s="14"/>
      <c r="B33" s="14"/>
      <c r="C33" s="14"/>
      <c r="D33" s="29"/>
      <c r="E33" s="13" t="s">
        <v>15</v>
      </c>
      <c r="F33" s="16">
        <v>1</v>
      </c>
      <c r="G33" s="17">
        <v>6.6</v>
      </c>
      <c r="H33" s="17">
        <v>0</v>
      </c>
      <c r="I33" s="17">
        <v>3.35</v>
      </c>
      <c r="J33" s="15">
        <f>OR(F33&lt;&gt;0,G33&lt;&gt;0,H33&lt;&gt;0,I33&lt;&gt;0)*(F33 + (F33 = 0))*(G33 + (G33 = 0))*(H33 + (H33 = 0))*(I33 + (I33 = 0))</f>
        <v>22.11</v>
      </c>
      <c r="K33" s="14"/>
      <c r="L33" s="14"/>
      <c r="M33" s="14"/>
    </row>
    <row r="34" spans="1:13" x14ac:dyDescent="0.45">
      <c r="A34" s="14"/>
      <c r="B34" s="14"/>
      <c r="C34" s="14"/>
      <c r="D34" s="29"/>
      <c r="E34" s="14"/>
      <c r="F34" s="14"/>
      <c r="G34" s="14"/>
      <c r="H34" s="14"/>
      <c r="I34" s="14"/>
      <c r="J34" s="18" t="s">
        <v>25</v>
      </c>
      <c r="K34" s="19">
        <f>SUM(J8:J33)*1</f>
        <v>552.12</v>
      </c>
      <c r="L34" s="17"/>
      <c r="M34" s="19">
        <f>ROUND(K34*L34,2)</f>
        <v>0</v>
      </c>
    </row>
    <row r="35" spans="1:13" ht="1.05" customHeight="1" x14ac:dyDescent="0.45">
      <c r="A35" s="20"/>
      <c r="B35" s="20"/>
      <c r="C35" s="20"/>
      <c r="D35" s="30"/>
      <c r="E35" s="20"/>
      <c r="F35" s="20"/>
      <c r="G35" s="20"/>
      <c r="H35" s="20"/>
      <c r="I35" s="20"/>
      <c r="J35" s="20"/>
      <c r="K35" s="20"/>
      <c r="L35" s="20"/>
      <c r="M35" s="20"/>
    </row>
    <row r="36" spans="1:13" ht="21" x14ac:dyDescent="0.45">
      <c r="A36" s="12" t="s">
        <v>26</v>
      </c>
      <c r="B36" s="13" t="s">
        <v>20</v>
      </c>
      <c r="C36" s="13" t="s">
        <v>21</v>
      </c>
      <c r="D36" s="24" t="s">
        <v>27</v>
      </c>
      <c r="E36" s="14"/>
      <c r="F36" s="14"/>
      <c r="G36" s="14"/>
      <c r="H36" s="14"/>
      <c r="I36" s="14"/>
      <c r="J36" s="14"/>
      <c r="K36" s="15">
        <f>K39</f>
        <v>324</v>
      </c>
      <c r="L36" s="15"/>
      <c r="M36" s="15">
        <f>M39</f>
        <v>0</v>
      </c>
    </row>
    <row r="37" spans="1:13" ht="157.5" x14ac:dyDescent="0.45">
      <c r="A37" s="14"/>
      <c r="B37" s="14"/>
      <c r="C37" s="14"/>
      <c r="D37" s="24" t="s">
        <v>28</v>
      </c>
      <c r="E37" s="14"/>
      <c r="F37" s="14"/>
      <c r="G37" s="14"/>
      <c r="H37" s="14"/>
      <c r="I37" s="14"/>
      <c r="J37" s="14"/>
      <c r="K37" s="14"/>
      <c r="L37" s="14"/>
      <c r="M37" s="14"/>
    </row>
    <row r="38" spans="1:13" x14ac:dyDescent="0.45">
      <c r="A38" s="14"/>
      <c r="B38" s="14"/>
      <c r="C38" s="14"/>
      <c r="D38" s="29"/>
      <c r="E38" s="13" t="s">
        <v>15</v>
      </c>
      <c r="F38" s="16">
        <v>1</v>
      </c>
      <c r="G38" s="17">
        <v>324</v>
      </c>
      <c r="H38" s="17">
        <v>0</v>
      </c>
      <c r="I38" s="17">
        <v>0</v>
      </c>
      <c r="J38" s="15">
        <f>OR(F38&lt;&gt;0,G38&lt;&gt;0,H38&lt;&gt;0,I38&lt;&gt;0)*(F38 + (F38 = 0))*(G38 + (G38 = 0))*(H38 + (H38 = 0))*(I38 + (I38 = 0))</f>
        <v>324</v>
      </c>
      <c r="K38" s="14"/>
      <c r="L38" s="14"/>
      <c r="M38" s="14"/>
    </row>
    <row r="39" spans="1:13" x14ac:dyDescent="0.45">
      <c r="A39" s="14"/>
      <c r="B39" s="14"/>
      <c r="C39" s="14"/>
      <c r="D39" s="29"/>
      <c r="E39" s="14"/>
      <c r="F39" s="14"/>
      <c r="G39" s="14"/>
      <c r="H39" s="14"/>
      <c r="I39" s="14"/>
      <c r="J39" s="18" t="s">
        <v>29</v>
      </c>
      <c r="K39" s="19">
        <f>J38*1</f>
        <v>324</v>
      </c>
      <c r="L39" s="17"/>
      <c r="M39" s="19">
        <f>ROUND(K39*L39,2)</f>
        <v>0</v>
      </c>
    </row>
    <row r="40" spans="1:13" ht="1.05" customHeight="1" x14ac:dyDescent="0.45">
      <c r="A40" s="20"/>
      <c r="B40" s="20"/>
      <c r="C40" s="20"/>
      <c r="D40" s="30"/>
      <c r="E40" s="20"/>
      <c r="F40" s="20"/>
      <c r="G40" s="20"/>
      <c r="H40" s="20"/>
      <c r="I40" s="20"/>
      <c r="J40" s="20"/>
      <c r="K40" s="20"/>
      <c r="L40" s="20"/>
      <c r="M40" s="20"/>
    </row>
    <row r="41" spans="1:13" ht="21" x14ac:dyDescent="0.45">
      <c r="A41" s="12" t="s">
        <v>30</v>
      </c>
      <c r="B41" s="13" t="s">
        <v>20</v>
      </c>
      <c r="C41" s="13" t="s">
        <v>31</v>
      </c>
      <c r="D41" s="24" t="s">
        <v>32</v>
      </c>
      <c r="E41" s="14"/>
      <c r="F41" s="14"/>
      <c r="G41" s="14"/>
      <c r="H41" s="14"/>
      <c r="I41" s="14"/>
      <c r="J41" s="14"/>
      <c r="K41" s="15">
        <f>K44</f>
        <v>18</v>
      </c>
      <c r="L41" s="15"/>
      <c r="M41" s="15">
        <f>M44</f>
        <v>0</v>
      </c>
    </row>
    <row r="42" spans="1:13" ht="168" x14ac:dyDescent="0.45">
      <c r="A42" s="14"/>
      <c r="B42" s="14"/>
      <c r="C42" s="14"/>
      <c r="D42" s="24" t="s">
        <v>33</v>
      </c>
      <c r="E42" s="14"/>
      <c r="F42" s="14"/>
      <c r="G42" s="14"/>
      <c r="H42" s="14"/>
      <c r="I42" s="14"/>
      <c r="J42" s="14"/>
      <c r="K42" s="14"/>
      <c r="L42" s="14"/>
      <c r="M42" s="14"/>
    </row>
    <row r="43" spans="1:13" x14ac:dyDescent="0.45">
      <c r="A43" s="14"/>
      <c r="B43" s="14"/>
      <c r="C43" s="14"/>
      <c r="D43" s="29"/>
      <c r="E43" s="13" t="s">
        <v>15</v>
      </c>
      <c r="F43" s="16">
        <v>18</v>
      </c>
      <c r="G43" s="17">
        <v>0</v>
      </c>
      <c r="H43" s="17">
        <v>0</v>
      </c>
      <c r="I43" s="17">
        <v>0</v>
      </c>
      <c r="J43" s="15">
        <f>OR(F43&lt;&gt;0,G43&lt;&gt;0,H43&lt;&gt;0,I43&lt;&gt;0)*(F43 + (F43 = 0))*(G43 + (G43 = 0))*(H43 + (H43 = 0))*(I43 + (I43 = 0))</f>
        <v>18</v>
      </c>
      <c r="K43" s="14"/>
      <c r="L43" s="14"/>
      <c r="M43" s="14"/>
    </row>
    <row r="44" spans="1:13" x14ac:dyDescent="0.45">
      <c r="A44" s="14"/>
      <c r="B44" s="14"/>
      <c r="C44" s="14"/>
      <c r="D44" s="29"/>
      <c r="E44" s="14"/>
      <c r="F44" s="14"/>
      <c r="G44" s="14"/>
      <c r="H44" s="14"/>
      <c r="I44" s="14"/>
      <c r="J44" s="18" t="s">
        <v>34</v>
      </c>
      <c r="K44" s="19">
        <f>J43*1</f>
        <v>18</v>
      </c>
      <c r="L44" s="17"/>
      <c r="M44" s="19">
        <f>ROUND(K44*L44,2)</f>
        <v>0</v>
      </c>
    </row>
    <row r="45" spans="1:13" ht="1.05" customHeight="1" x14ac:dyDescent="0.45">
      <c r="A45" s="20"/>
      <c r="B45" s="20"/>
      <c r="C45" s="20"/>
      <c r="D45" s="30"/>
      <c r="E45" s="20"/>
      <c r="F45" s="20"/>
      <c r="G45" s="20"/>
      <c r="H45" s="20"/>
      <c r="I45" s="20"/>
      <c r="J45" s="20"/>
      <c r="K45" s="20"/>
      <c r="L45" s="20"/>
      <c r="M45" s="20"/>
    </row>
    <row r="46" spans="1:13" x14ac:dyDescent="0.45">
      <c r="A46" s="12" t="s">
        <v>35</v>
      </c>
      <c r="B46" s="13" t="s">
        <v>20</v>
      </c>
      <c r="C46" s="13" t="s">
        <v>36</v>
      </c>
      <c r="D46" s="24" t="s">
        <v>37</v>
      </c>
      <c r="E46" s="14"/>
      <c r="F46" s="14"/>
      <c r="G46" s="14"/>
      <c r="H46" s="14"/>
      <c r="I46" s="14"/>
      <c r="J46" s="14"/>
      <c r="K46" s="17">
        <v>1</v>
      </c>
      <c r="L46" s="17"/>
      <c r="M46" s="15">
        <f>ROUND(K46*L46,2)</f>
        <v>0</v>
      </c>
    </row>
    <row r="47" spans="1:13" ht="147" x14ac:dyDescent="0.45">
      <c r="A47" s="14"/>
      <c r="B47" s="14"/>
      <c r="C47" s="14"/>
      <c r="D47" s="24" t="s">
        <v>38</v>
      </c>
      <c r="E47" s="14"/>
      <c r="F47" s="14"/>
      <c r="G47" s="14"/>
      <c r="H47" s="14"/>
      <c r="I47" s="14"/>
      <c r="J47" s="14"/>
      <c r="K47" s="14"/>
      <c r="L47" s="14"/>
      <c r="M47" s="14"/>
    </row>
    <row r="48" spans="1:13" ht="21" x14ac:dyDescent="0.45">
      <c r="A48" s="12" t="s">
        <v>39</v>
      </c>
      <c r="B48" s="13" t="s">
        <v>20</v>
      </c>
      <c r="C48" s="13" t="s">
        <v>36</v>
      </c>
      <c r="D48" s="24" t="s">
        <v>40</v>
      </c>
      <c r="E48" s="14"/>
      <c r="F48" s="14"/>
      <c r="G48" s="14"/>
      <c r="H48" s="14"/>
      <c r="I48" s="14"/>
      <c r="J48" s="14"/>
      <c r="K48" s="17">
        <v>1</v>
      </c>
      <c r="L48" s="17"/>
      <c r="M48" s="15">
        <f>ROUND(K48*L48,2)</f>
        <v>0</v>
      </c>
    </row>
    <row r="49" spans="1:13" ht="189" x14ac:dyDescent="0.45">
      <c r="A49" s="14"/>
      <c r="B49" s="14"/>
      <c r="C49" s="14"/>
      <c r="D49" s="24" t="s">
        <v>41</v>
      </c>
      <c r="E49" s="14"/>
      <c r="F49" s="14"/>
      <c r="G49" s="14"/>
      <c r="H49" s="14"/>
      <c r="I49" s="14"/>
      <c r="J49" s="14"/>
      <c r="K49" s="14"/>
      <c r="L49" s="14"/>
      <c r="M49" s="14"/>
    </row>
    <row r="50" spans="1:13" x14ac:dyDescent="0.45">
      <c r="A50" s="12" t="s">
        <v>42</v>
      </c>
      <c r="B50" s="13" t="s">
        <v>20</v>
      </c>
      <c r="C50" s="13" t="s">
        <v>21</v>
      </c>
      <c r="D50" s="24" t="s">
        <v>43</v>
      </c>
      <c r="E50" s="14"/>
      <c r="F50" s="14"/>
      <c r="G50" s="14"/>
      <c r="H50" s="14"/>
      <c r="I50" s="14"/>
      <c r="J50" s="14"/>
      <c r="K50" s="15">
        <f>K53</f>
        <v>102.6</v>
      </c>
      <c r="L50" s="15"/>
      <c r="M50" s="15">
        <f>M53</f>
        <v>0</v>
      </c>
    </row>
    <row r="51" spans="1:13" ht="220.5" x14ac:dyDescent="0.45">
      <c r="A51" s="14"/>
      <c r="B51" s="14"/>
      <c r="C51" s="14"/>
      <c r="D51" s="24" t="s">
        <v>44</v>
      </c>
      <c r="E51" s="14"/>
      <c r="F51" s="14"/>
      <c r="G51" s="14"/>
      <c r="H51" s="14"/>
      <c r="I51" s="14"/>
      <c r="J51" s="14"/>
      <c r="K51" s="14"/>
      <c r="L51" s="14"/>
      <c r="M51" s="14"/>
    </row>
    <row r="52" spans="1:13" x14ac:dyDescent="0.45">
      <c r="A52" s="14"/>
      <c r="B52" s="14"/>
      <c r="C52" s="14"/>
      <c r="D52" s="29"/>
      <c r="E52" s="13" t="s">
        <v>15</v>
      </c>
      <c r="F52" s="16">
        <v>2</v>
      </c>
      <c r="G52" s="17">
        <v>19</v>
      </c>
      <c r="H52" s="17">
        <v>0</v>
      </c>
      <c r="I52" s="17">
        <v>2.7</v>
      </c>
      <c r="J52" s="15">
        <f>OR(F52&lt;&gt;0,G52&lt;&gt;0,H52&lt;&gt;0,I52&lt;&gt;0)*(F52 + (F52 = 0))*(G52 + (G52 = 0))*(H52 + (H52 = 0))*(I52 + (I52 = 0))</f>
        <v>102.6</v>
      </c>
      <c r="K52" s="14"/>
      <c r="L52" s="14"/>
      <c r="M52" s="14"/>
    </row>
    <row r="53" spans="1:13" x14ac:dyDescent="0.45">
      <c r="A53" s="14"/>
      <c r="B53" s="14"/>
      <c r="C53" s="14"/>
      <c r="D53" s="29"/>
      <c r="E53" s="14"/>
      <c r="F53" s="14"/>
      <c r="G53" s="14"/>
      <c r="H53" s="14"/>
      <c r="I53" s="14"/>
      <c r="J53" s="18" t="s">
        <v>45</v>
      </c>
      <c r="K53" s="19">
        <f>J52*1</f>
        <v>102.6</v>
      </c>
      <c r="L53" s="17"/>
      <c r="M53" s="19">
        <f>ROUND(K53*L53,2)</f>
        <v>0</v>
      </c>
    </row>
    <row r="54" spans="1:13" ht="1.05" customHeight="1" x14ac:dyDescent="0.45">
      <c r="A54" s="20"/>
      <c r="B54" s="20"/>
      <c r="C54" s="20"/>
      <c r="D54" s="30"/>
      <c r="E54" s="20"/>
      <c r="F54" s="20"/>
      <c r="G54" s="20"/>
      <c r="H54" s="20"/>
      <c r="I54" s="20"/>
      <c r="J54" s="20"/>
      <c r="K54" s="20"/>
      <c r="L54" s="20"/>
      <c r="M54" s="20"/>
    </row>
    <row r="55" spans="1:13" x14ac:dyDescent="0.45">
      <c r="A55" s="12" t="s">
        <v>46</v>
      </c>
      <c r="B55" s="13" t="s">
        <v>20</v>
      </c>
      <c r="C55" s="13" t="s">
        <v>47</v>
      </c>
      <c r="D55" s="24" t="s">
        <v>48</v>
      </c>
      <c r="E55" s="14"/>
      <c r="F55" s="14"/>
      <c r="G55" s="14"/>
      <c r="H55" s="14"/>
      <c r="I55" s="14"/>
      <c r="J55" s="14"/>
      <c r="K55" s="15">
        <f>K76</f>
        <v>109.8</v>
      </c>
      <c r="L55" s="15"/>
      <c r="M55" s="15">
        <f>M76</f>
        <v>0</v>
      </c>
    </row>
    <row r="56" spans="1:13" ht="136.5" x14ac:dyDescent="0.45">
      <c r="A56" s="14"/>
      <c r="B56" s="14"/>
      <c r="C56" s="14"/>
      <c r="D56" s="24" t="s">
        <v>49</v>
      </c>
      <c r="E56" s="14"/>
      <c r="F56" s="14"/>
      <c r="G56" s="14"/>
      <c r="H56" s="14"/>
      <c r="I56" s="14"/>
      <c r="J56" s="14"/>
      <c r="K56" s="14"/>
      <c r="L56" s="14"/>
      <c r="M56" s="14"/>
    </row>
    <row r="57" spans="1:13" x14ac:dyDescent="0.45">
      <c r="A57" s="14"/>
      <c r="B57" s="14"/>
      <c r="C57" s="14"/>
      <c r="D57" s="29"/>
      <c r="E57" s="13" t="s">
        <v>24</v>
      </c>
      <c r="F57" s="16">
        <v>5</v>
      </c>
      <c r="G57" s="17">
        <v>3.4</v>
      </c>
      <c r="H57" s="17">
        <v>0</v>
      </c>
      <c r="I57" s="17">
        <v>0</v>
      </c>
      <c r="J57" s="15">
        <f>OR(F57&lt;&gt;0,G57&lt;&gt;0,H57&lt;&gt;0,I57&lt;&gt;0)*(F57 + (F57 = 0))*(G57 + (G57 = 0))*(H57 + (H57 = 0))*(I57 + (I57 = 0))</f>
        <v>17</v>
      </c>
      <c r="K57" s="14"/>
      <c r="L57" s="14"/>
      <c r="M57" s="14"/>
    </row>
    <row r="58" spans="1:13" x14ac:dyDescent="0.45">
      <c r="A58" s="14"/>
      <c r="B58" s="14"/>
      <c r="C58" s="14"/>
      <c r="D58" s="29"/>
      <c r="E58" s="13" t="s">
        <v>15</v>
      </c>
      <c r="F58" s="16">
        <v>2</v>
      </c>
      <c r="G58" s="17">
        <v>1.35</v>
      </c>
      <c r="H58" s="17">
        <v>0</v>
      </c>
      <c r="I58" s="17">
        <v>0</v>
      </c>
      <c r="J58" s="15">
        <f>OR(F58&lt;&gt;0,G58&lt;&gt;0,H58&lt;&gt;0,I58&lt;&gt;0)*(F58 + (F58 = 0))*(G58 + (G58 = 0))*(H58 + (H58 = 0))*(I58 + (I58 = 0))</f>
        <v>2.7</v>
      </c>
      <c r="K58" s="14"/>
      <c r="L58" s="14"/>
      <c r="M58" s="14"/>
    </row>
    <row r="59" spans="1:13" x14ac:dyDescent="0.45">
      <c r="A59" s="14"/>
      <c r="B59" s="14"/>
      <c r="C59" s="14"/>
      <c r="D59" s="29"/>
      <c r="E59" s="13" t="s">
        <v>15</v>
      </c>
      <c r="F59" s="16">
        <v>1</v>
      </c>
      <c r="G59" s="17">
        <v>9.3000000000000007</v>
      </c>
      <c r="H59" s="17">
        <v>0</v>
      </c>
      <c r="I59" s="17">
        <v>0</v>
      </c>
      <c r="J59" s="15">
        <f>OR(F59&lt;&gt;0,G59&lt;&gt;0,H59&lt;&gt;0,I59&lt;&gt;0)*(F59 + (F59 = 0))*(G59 + (G59 = 0))*(H59 + (H59 = 0))*(I59 + (I59 = 0))</f>
        <v>9.3000000000000007</v>
      </c>
      <c r="K59" s="14"/>
      <c r="L59" s="14"/>
      <c r="M59" s="14"/>
    </row>
    <row r="60" spans="1:13" x14ac:dyDescent="0.45">
      <c r="A60" s="14"/>
      <c r="B60" s="14"/>
      <c r="C60" s="14"/>
      <c r="D60" s="29"/>
      <c r="E60" s="13" t="s">
        <v>15</v>
      </c>
      <c r="F60" s="16">
        <v>1</v>
      </c>
      <c r="G60" s="17">
        <v>3.7</v>
      </c>
      <c r="H60" s="17">
        <v>0</v>
      </c>
      <c r="I60" s="17">
        <v>0</v>
      </c>
      <c r="J60" s="15">
        <f>OR(F60&lt;&gt;0,G60&lt;&gt;0,H60&lt;&gt;0,I60&lt;&gt;0)*(F60 + (F60 = 0))*(G60 + (G60 = 0))*(H60 + (H60 = 0))*(I60 + (I60 = 0))</f>
        <v>3.7</v>
      </c>
      <c r="K60" s="14"/>
      <c r="L60" s="14"/>
      <c r="M60" s="14"/>
    </row>
    <row r="61" spans="1:13" x14ac:dyDescent="0.45">
      <c r="A61" s="14"/>
      <c r="B61" s="14"/>
      <c r="C61" s="14"/>
      <c r="D61" s="29"/>
      <c r="E61" s="13" t="s">
        <v>15</v>
      </c>
      <c r="F61" s="16">
        <v>1</v>
      </c>
      <c r="G61" s="17">
        <v>5.25</v>
      </c>
      <c r="H61" s="17">
        <v>0</v>
      </c>
      <c r="I61" s="17">
        <v>0</v>
      </c>
      <c r="J61" s="15">
        <f>OR(F61&lt;&gt;0,G61&lt;&gt;0,H61&lt;&gt;0,I61&lt;&gt;0)*(F61 + (F61 = 0))*(G61 + (G61 = 0))*(H61 + (H61 = 0))*(I61 + (I61 = 0))</f>
        <v>5.25</v>
      </c>
      <c r="K61" s="14"/>
      <c r="L61" s="14"/>
      <c r="M61" s="14"/>
    </row>
    <row r="62" spans="1:13" x14ac:dyDescent="0.45">
      <c r="A62" s="14"/>
      <c r="B62" s="14"/>
      <c r="C62" s="14"/>
      <c r="D62" s="29"/>
      <c r="E62" s="13" t="s">
        <v>15</v>
      </c>
      <c r="F62" s="16">
        <v>1</v>
      </c>
      <c r="G62" s="17">
        <v>6.2</v>
      </c>
      <c r="H62" s="17">
        <v>0</v>
      </c>
      <c r="I62" s="17">
        <v>0</v>
      </c>
      <c r="J62" s="15">
        <f>OR(F62&lt;&gt;0,G62&lt;&gt;0,H62&lt;&gt;0,I62&lt;&gt;0)*(F62 + (F62 = 0))*(G62 + (G62 = 0))*(H62 + (H62 = 0))*(I62 + (I62 = 0))</f>
        <v>6.2</v>
      </c>
      <c r="K62" s="14"/>
      <c r="L62" s="14"/>
      <c r="M62" s="14"/>
    </row>
    <row r="63" spans="1:13" x14ac:dyDescent="0.45">
      <c r="A63" s="14"/>
      <c r="B63" s="14"/>
      <c r="C63" s="14"/>
      <c r="D63" s="29"/>
      <c r="E63" s="13" t="s">
        <v>15</v>
      </c>
      <c r="F63" s="16">
        <v>2</v>
      </c>
      <c r="G63" s="17">
        <v>3.6</v>
      </c>
      <c r="H63" s="17">
        <v>0</v>
      </c>
      <c r="I63" s="17">
        <v>0</v>
      </c>
      <c r="J63" s="15">
        <f>OR(F63&lt;&gt;0,G63&lt;&gt;0,H63&lt;&gt;0,I63&lt;&gt;0)*(F63 + (F63 = 0))*(G63 + (G63 = 0))*(H63 + (H63 = 0))*(I63 + (I63 = 0))</f>
        <v>7.2</v>
      </c>
      <c r="K63" s="14"/>
      <c r="L63" s="14"/>
      <c r="M63" s="14"/>
    </row>
    <row r="64" spans="1:13" x14ac:dyDescent="0.45">
      <c r="A64" s="14"/>
      <c r="B64" s="14"/>
      <c r="C64" s="14"/>
      <c r="D64" s="29"/>
      <c r="E64" s="13" t="s">
        <v>15</v>
      </c>
      <c r="F64" s="16">
        <v>1</v>
      </c>
      <c r="G64" s="17">
        <v>3.35</v>
      </c>
      <c r="H64" s="17">
        <v>0</v>
      </c>
      <c r="I64" s="17">
        <v>0</v>
      </c>
      <c r="J64" s="15">
        <f>OR(F64&lt;&gt;0,G64&lt;&gt;0,H64&lt;&gt;0,I64&lt;&gt;0)*(F64 + (F64 = 0))*(G64 + (G64 = 0))*(H64 + (H64 = 0))*(I64 + (I64 = 0))</f>
        <v>3.35</v>
      </c>
      <c r="K64" s="14"/>
      <c r="L64" s="14"/>
      <c r="M64" s="14"/>
    </row>
    <row r="65" spans="1:13" x14ac:dyDescent="0.45">
      <c r="A65" s="14"/>
      <c r="B65" s="14"/>
      <c r="C65" s="14"/>
      <c r="D65" s="29"/>
      <c r="E65" s="13" t="s">
        <v>15</v>
      </c>
      <c r="F65" s="16">
        <v>1</v>
      </c>
      <c r="G65" s="17">
        <v>8.6</v>
      </c>
      <c r="H65" s="17">
        <v>0</v>
      </c>
      <c r="I65" s="17">
        <v>0</v>
      </c>
      <c r="J65" s="15">
        <f>OR(F65&lt;&gt;0,G65&lt;&gt;0,H65&lt;&gt;0,I65&lt;&gt;0)*(F65 + (F65 = 0))*(G65 + (G65 = 0))*(H65 + (H65 = 0))*(I65 + (I65 = 0))</f>
        <v>8.6</v>
      </c>
      <c r="K65" s="14"/>
      <c r="L65" s="14"/>
      <c r="M65" s="14"/>
    </row>
    <row r="66" spans="1:13" x14ac:dyDescent="0.45">
      <c r="A66" s="14"/>
      <c r="B66" s="14"/>
      <c r="C66" s="14"/>
      <c r="D66" s="29"/>
      <c r="E66" s="13" t="s">
        <v>15</v>
      </c>
      <c r="F66" s="16">
        <v>1</v>
      </c>
      <c r="G66" s="17">
        <v>5.25</v>
      </c>
      <c r="H66" s="17">
        <v>0</v>
      </c>
      <c r="I66" s="17">
        <v>0</v>
      </c>
      <c r="J66" s="15">
        <f>OR(F66&lt;&gt;0,G66&lt;&gt;0,H66&lt;&gt;0,I66&lt;&gt;0)*(F66 + (F66 = 0))*(G66 + (G66 = 0))*(H66 + (H66 = 0))*(I66 + (I66 = 0))</f>
        <v>5.25</v>
      </c>
      <c r="K66" s="14"/>
      <c r="L66" s="14"/>
      <c r="M66" s="14"/>
    </row>
    <row r="67" spans="1:13" x14ac:dyDescent="0.45">
      <c r="A67" s="14"/>
      <c r="B67" s="14"/>
      <c r="C67" s="14"/>
      <c r="D67" s="29"/>
      <c r="E67" s="13" t="s">
        <v>15</v>
      </c>
      <c r="F67" s="16">
        <v>2</v>
      </c>
      <c r="G67" s="17">
        <v>1</v>
      </c>
      <c r="H67" s="17">
        <v>0</v>
      </c>
      <c r="I67" s="17">
        <v>0</v>
      </c>
      <c r="J67" s="15">
        <f>OR(F67&lt;&gt;0,G67&lt;&gt;0,H67&lt;&gt;0,I67&lt;&gt;0)*(F67 + (F67 = 0))*(G67 + (G67 = 0))*(H67 + (H67 = 0))*(I67 + (I67 = 0))</f>
        <v>2</v>
      </c>
      <c r="K67" s="14"/>
      <c r="L67" s="14"/>
      <c r="M67" s="14"/>
    </row>
    <row r="68" spans="1:13" x14ac:dyDescent="0.45">
      <c r="A68" s="14"/>
      <c r="B68" s="14"/>
      <c r="C68" s="14"/>
      <c r="D68" s="29"/>
      <c r="E68" s="13" t="s">
        <v>15</v>
      </c>
      <c r="F68" s="16">
        <v>1</v>
      </c>
      <c r="G68" s="17">
        <v>5.25</v>
      </c>
      <c r="H68" s="17">
        <v>0</v>
      </c>
      <c r="I68" s="17">
        <v>0</v>
      </c>
      <c r="J68" s="15">
        <f>OR(F68&lt;&gt;0,G68&lt;&gt;0,H68&lt;&gt;0,I68&lt;&gt;0)*(F68 + (F68 = 0))*(G68 + (G68 = 0))*(H68 + (H68 = 0))*(I68 + (I68 = 0))</f>
        <v>5.25</v>
      </c>
      <c r="K68" s="14"/>
      <c r="L68" s="14"/>
      <c r="M68" s="14"/>
    </row>
    <row r="69" spans="1:13" x14ac:dyDescent="0.45">
      <c r="A69" s="14"/>
      <c r="B69" s="14"/>
      <c r="C69" s="14"/>
      <c r="D69" s="29"/>
      <c r="E69" s="13" t="s">
        <v>15</v>
      </c>
      <c r="F69" s="16">
        <v>1</v>
      </c>
      <c r="G69" s="17">
        <v>3.2</v>
      </c>
      <c r="H69" s="17">
        <v>0</v>
      </c>
      <c r="I69" s="17">
        <v>0</v>
      </c>
      <c r="J69" s="15">
        <f>OR(F69&lt;&gt;0,G69&lt;&gt;0,H69&lt;&gt;0,I69&lt;&gt;0)*(F69 + (F69 = 0))*(G69 + (G69 = 0))*(H69 + (H69 = 0))*(I69 + (I69 = 0))</f>
        <v>3.2</v>
      </c>
      <c r="K69" s="14"/>
      <c r="L69" s="14"/>
      <c r="M69" s="14"/>
    </row>
    <row r="70" spans="1:13" x14ac:dyDescent="0.45">
      <c r="A70" s="14"/>
      <c r="B70" s="14"/>
      <c r="C70" s="14"/>
      <c r="D70" s="29"/>
      <c r="E70" s="13" t="s">
        <v>15</v>
      </c>
      <c r="F70" s="16">
        <v>2</v>
      </c>
      <c r="G70" s="17">
        <v>3.15</v>
      </c>
      <c r="H70" s="17">
        <v>0</v>
      </c>
      <c r="I70" s="17">
        <v>0</v>
      </c>
      <c r="J70" s="15">
        <f>OR(F70&lt;&gt;0,G70&lt;&gt;0,H70&lt;&gt;0,I70&lt;&gt;0)*(F70 + (F70 = 0))*(G70 + (G70 = 0))*(H70 + (H70 = 0))*(I70 + (I70 = 0))</f>
        <v>6.3</v>
      </c>
      <c r="K70" s="14"/>
      <c r="L70" s="14"/>
      <c r="M70" s="14"/>
    </row>
    <row r="71" spans="1:13" x14ac:dyDescent="0.45">
      <c r="A71" s="14"/>
      <c r="B71" s="14"/>
      <c r="C71" s="14"/>
      <c r="D71" s="29"/>
      <c r="E71" s="13" t="s">
        <v>15</v>
      </c>
      <c r="F71" s="16">
        <v>2</v>
      </c>
      <c r="G71" s="17">
        <v>2.6</v>
      </c>
      <c r="H71" s="17">
        <v>0</v>
      </c>
      <c r="I71" s="17">
        <v>0</v>
      </c>
      <c r="J71" s="15">
        <f>OR(F71&lt;&gt;0,G71&lt;&gt;0,H71&lt;&gt;0,I71&lt;&gt;0)*(F71 + (F71 = 0))*(G71 + (G71 = 0))*(H71 + (H71 = 0))*(I71 + (I71 = 0))</f>
        <v>5.2</v>
      </c>
      <c r="K71" s="14"/>
      <c r="L71" s="14"/>
      <c r="M71" s="14"/>
    </row>
    <row r="72" spans="1:13" x14ac:dyDescent="0.45">
      <c r="A72" s="14"/>
      <c r="B72" s="14"/>
      <c r="C72" s="14"/>
      <c r="D72" s="29"/>
      <c r="E72" s="13" t="s">
        <v>15</v>
      </c>
      <c r="F72" s="16">
        <v>1</v>
      </c>
      <c r="G72" s="17">
        <v>8.3000000000000007</v>
      </c>
      <c r="H72" s="17">
        <v>0</v>
      </c>
      <c r="I72" s="17">
        <v>0</v>
      </c>
      <c r="J72" s="15">
        <f>OR(F72&lt;&gt;0,G72&lt;&gt;0,H72&lt;&gt;0,I72&lt;&gt;0)*(F72 + (F72 = 0))*(G72 + (G72 = 0))*(H72 + (H72 = 0))*(I72 + (I72 = 0))</f>
        <v>8.3000000000000007</v>
      </c>
      <c r="K72" s="14"/>
      <c r="L72" s="14"/>
      <c r="M72" s="14"/>
    </row>
    <row r="73" spans="1:13" x14ac:dyDescent="0.45">
      <c r="A73" s="14"/>
      <c r="B73" s="14"/>
      <c r="C73" s="14"/>
      <c r="D73" s="29"/>
      <c r="E73" s="13" t="s">
        <v>15</v>
      </c>
      <c r="F73" s="16">
        <v>1</v>
      </c>
      <c r="G73" s="17">
        <v>4.5</v>
      </c>
      <c r="H73" s="17">
        <v>0</v>
      </c>
      <c r="I73" s="17">
        <v>0</v>
      </c>
      <c r="J73" s="15">
        <f>OR(F73&lt;&gt;0,G73&lt;&gt;0,H73&lt;&gt;0,I73&lt;&gt;0)*(F73 + (F73 = 0))*(G73 + (G73 = 0))*(H73 + (H73 = 0))*(I73 + (I73 = 0))</f>
        <v>4.5</v>
      </c>
      <c r="K73" s="14"/>
      <c r="L73" s="14"/>
      <c r="M73" s="14"/>
    </row>
    <row r="74" spans="1:13" x14ac:dyDescent="0.45">
      <c r="A74" s="14"/>
      <c r="B74" s="14"/>
      <c r="C74" s="14"/>
      <c r="D74" s="29"/>
      <c r="E74" s="13" t="s">
        <v>15</v>
      </c>
      <c r="F74" s="16">
        <v>1</v>
      </c>
      <c r="G74" s="17">
        <v>4</v>
      </c>
      <c r="H74" s="17">
        <v>0</v>
      </c>
      <c r="I74" s="17">
        <v>0</v>
      </c>
      <c r="J74" s="15">
        <f>OR(F74&lt;&gt;0,G74&lt;&gt;0,H74&lt;&gt;0,I74&lt;&gt;0)*(F74 + (F74 = 0))*(G74 + (G74 = 0))*(H74 + (H74 = 0))*(I74 + (I74 = 0))</f>
        <v>4</v>
      </c>
      <c r="K74" s="14"/>
      <c r="L74" s="14"/>
      <c r="M74" s="14"/>
    </row>
    <row r="75" spans="1:13" x14ac:dyDescent="0.45">
      <c r="A75" s="14"/>
      <c r="B75" s="14"/>
      <c r="C75" s="14"/>
      <c r="D75" s="29"/>
      <c r="E75" s="13" t="s">
        <v>15</v>
      </c>
      <c r="F75" s="16">
        <v>1</v>
      </c>
      <c r="G75" s="17">
        <v>2.5</v>
      </c>
      <c r="H75" s="17">
        <v>0</v>
      </c>
      <c r="I75" s="17">
        <v>0</v>
      </c>
      <c r="J75" s="15">
        <f>OR(F75&lt;&gt;0,G75&lt;&gt;0,H75&lt;&gt;0,I75&lt;&gt;0)*(F75 + (F75 = 0))*(G75 + (G75 = 0))*(H75 + (H75 = 0))*(I75 + (I75 = 0))</f>
        <v>2.5</v>
      </c>
      <c r="K75" s="14"/>
      <c r="L75" s="14"/>
      <c r="M75" s="14"/>
    </row>
    <row r="76" spans="1:13" x14ac:dyDescent="0.45">
      <c r="A76" s="14"/>
      <c r="B76" s="14"/>
      <c r="C76" s="14"/>
      <c r="D76" s="29"/>
      <c r="E76" s="14"/>
      <c r="F76" s="14"/>
      <c r="G76" s="14"/>
      <c r="H76" s="14"/>
      <c r="I76" s="14"/>
      <c r="J76" s="18" t="s">
        <v>50</v>
      </c>
      <c r="K76" s="19">
        <f>SUM(J57:J75)*1</f>
        <v>109.8</v>
      </c>
      <c r="L76" s="17"/>
      <c r="M76" s="19">
        <f>ROUND(K76*L76,2)</f>
        <v>0</v>
      </c>
    </row>
    <row r="77" spans="1:13" ht="1.05" customHeight="1" x14ac:dyDescent="0.45">
      <c r="A77" s="20"/>
      <c r="B77" s="20"/>
      <c r="C77" s="20"/>
      <c r="D77" s="30"/>
      <c r="E77" s="20"/>
      <c r="F77" s="20"/>
      <c r="G77" s="20"/>
      <c r="H77" s="20"/>
      <c r="I77" s="20"/>
      <c r="J77" s="20"/>
      <c r="K77" s="20"/>
      <c r="L77" s="20"/>
      <c r="M77" s="20"/>
    </row>
    <row r="78" spans="1:13" x14ac:dyDescent="0.45">
      <c r="A78" s="14"/>
      <c r="B78" s="14"/>
      <c r="C78" s="14"/>
      <c r="D78" s="29"/>
      <c r="E78" s="14"/>
      <c r="F78" s="14"/>
      <c r="G78" s="14"/>
      <c r="H78" s="14"/>
      <c r="I78" s="14"/>
      <c r="J78" s="18" t="s">
        <v>51</v>
      </c>
      <c r="K78" s="17">
        <v>1</v>
      </c>
      <c r="L78" s="19"/>
      <c r="M78" s="19">
        <f>ROUND(K78*L78,2)</f>
        <v>0</v>
      </c>
    </row>
    <row r="79" spans="1:13" ht="1.05" customHeight="1" x14ac:dyDescent="0.45">
      <c r="A79" s="20"/>
      <c r="B79" s="20"/>
      <c r="C79" s="20"/>
      <c r="D79" s="30"/>
      <c r="E79" s="20"/>
      <c r="F79" s="20"/>
      <c r="G79" s="20"/>
      <c r="H79" s="20"/>
      <c r="I79" s="20"/>
      <c r="J79" s="20"/>
      <c r="K79" s="20"/>
      <c r="L79" s="20"/>
      <c r="M79" s="20"/>
    </row>
    <row r="80" spans="1:13" x14ac:dyDescent="0.45">
      <c r="A80" s="9" t="s">
        <v>52</v>
      </c>
      <c r="B80" s="9" t="s">
        <v>14</v>
      </c>
      <c r="C80" s="9" t="s">
        <v>15</v>
      </c>
      <c r="D80" s="28" t="s">
        <v>53</v>
      </c>
      <c r="E80" s="10"/>
      <c r="F80" s="10"/>
      <c r="G80" s="10"/>
      <c r="H80" s="10"/>
      <c r="I80" s="10"/>
      <c r="J80" s="10"/>
      <c r="K80" s="11">
        <f>K101</f>
        <v>1</v>
      </c>
      <c r="L80" s="11"/>
      <c r="M80" s="11">
        <f>M101</f>
        <v>0</v>
      </c>
    </row>
    <row r="81" spans="1:13" ht="21" x14ac:dyDescent="0.45">
      <c r="A81" s="12" t="s">
        <v>54</v>
      </c>
      <c r="B81" s="13" t="s">
        <v>20</v>
      </c>
      <c r="C81" s="13" t="s">
        <v>21</v>
      </c>
      <c r="D81" s="24" t="s">
        <v>55</v>
      </c>
      <c r="E81" s="14"/>
      <c r="F81" s="14"/>
      <c r="G81" s="14"/>
      <c r="H81" s="14"/>
      <c r="I81" s="14"/>
      <c r="J81" s="14"/>
      <c r="K81" s="15">
        <f>K84</f>
        <v>48.9</v>
      </c>
      <c r="L81" s="15"/>
      <c r="M81" s="15">
        <f>M84</f>
        <v>0</v>
      </c>
    </row>
    <row r="82" spans="1:13" ht="178.5" x14ac:dyDescent="0.45">
      <c r="A82" s="14"/>
      <c r="B82" s="14"/>
      <c r="C82" s="14"/>
      <c r="D82" s="24" t="s">
        <v>56</v>
      </c>
      <c r="E82" s="14"/>
      <c r="F82" s="14"/>
      <c r="G82" s="14"/>
      <c r="H82" s="14"/>
      <c r="I82" s="14"/>
      <c r="J82" s="14"/>
      <c r="K82" s="14"/>
      <c r="L82" s="14"/>
      <c r="M82" s="14"/>
    </row>
    <row r="83" spans="1:13" x14ac:dyDescent="0.45">
      <c r="A83" s="14"/>
      <c r="B83" s="14"/>
      <c r="C83" s="14"/>
      <c r="D83" s="29"/>
      <c r="E83" s="13" t="s">
        <v>15</v>
      </c>
      <c r="F83" s="16">
        <v>2</v>
      </c>
      <c r="G83" s="17">
        <v>8.15</v>
      </c>
      <c r="H83" s="17">
        <v>0</v>
      </c>
      <c r="I83" s="17">
        <v>3</v>
      </c>
      <c r="J83" s="15">
        <f>OR(F83&lt;&gt;0,G83&lt;&gt;0,H83&lt;&gt;0,I83&lt;&gt;0)*(F83 + (F83 = 0))*(G83 + (G83 = 0))*(H83 + (H83 = 0))*(I83 + (I83 = 0))</f>
        <v>48.9</v>
      </c>
      <c r="K83" s="14"/>
      <c r="L83" s="14"/>
      <c r="M83" s="14"/>
    </row>
    <row r="84" spans="1:13" x14ac:dyDescent="0.45">
      <c r="A84" s="14"/>
      <c r="B84" s="14"/>
      <c r="C84" s="14"/>
      <c r="D84" s="29"/>
      <c r="E84" s="14"/>
      <c r="F84" s="14"/>
      <c r="G84" s="14"/>
      <c r="H84" s="14"/>
      <c r="I84" s="14"/>
      <c r="J84" s="18" t="s">
        <v>57</v>
      </c>
      <c r="K84" s="19">
        <f>J83*1</f>
        <v>48.9</v>
      </c>
      <c r="L84" s="17"/>
      <c r="M84" s="19">
        <f>ROUND(K84*L84,2)</f>
        <v>0</v>
      </c>
    </row>
    <row r="85" spans="1:13" ht="1.05" customHeight="1" x14ac:dyDescent="0.45">
      <c r="A85" s="20"/>
      <c r="B85" s="20"/>
      <c r="C85" s="20"/>
      <c r="D85" s="30"/>
      <c r="E85" s="20"/>
      <c r="F85" s="20"/>
      <c r="G85" s="20"/>
      <c r="H85" s="20"/>
      <c r="I85" s="20"/>
      <c r="J85" s="20"/>
      <c r="K85" s="20"/>
      <c r="L85" s="20"/>
      <c r="M85" s="20"/>
    </row>
    <row r="86" spans="1:13" x14ac:dyDescent="0.45">
      <c r="A86" s="12" t="s">
        <v>58</v>
      </c>
      <c r="B86" s="13" t="s">
        <v>20</v>
      </c>
      <c r="C86" s="13" t="s">
        <v>21</v>
      </c>
      <c r="D86" s="24" t="s">
        <v>59</v>
      </c>
      <c r="E86" s="14"/>
      <c r="F86" s="14"/>
      <c r="G86" s="14"/>
      <c r="H86" s="14"/>
      <c r="I86" s="14"/>
      <c r="J86" s="14"/>
      <c r="K86" s="15">
        <f>K89</f>
        <v>48.9</v>
      </c>
      <c r="L86" s="15"/>
      <c r="M86" s="15">
        <f>M89</f>
        <v>0</v>
      </c>
    </row>
    <row r="87" spans="1:13" ht="147" x14ac:dyDescent="0.45">
      <c r="A87" s="14"/>
      <c r="B87" s="14"/>
      <c r="C87" s="14"/>
      <c r="D87" s="24" t="s">
        <v>60</v>
      </c>
      <c r="E87" s="14"/>
      <c r="F87" s="14"/>
      <c r="G87" s="14"/>
      <c r="H87" s="14"/>
      <c r="I87" s="14"/>
      <c r="J87" s="14"/>
      <c r="K87" s="14"/>
      <c r="L87" s="14"/>
      <c r="M87" s="14"/>
    </row>
    <row r="88" spans="1:13" x14ac:dyDescent="0.45">
      <c r="A88" s="14"/>
      <c r="B88" s="14"/>
      <c r="C88" s="14"/>
      <c r="D88" s="29"/>
      <c r="E88" s="13" t="s">
        <v>15</v>
      </c>
      <c r="F88" s="16">
        <v>2</v>
      </c>
      <c r="G88" s="17">
        <v>8.15</v>
      </c>
      <c r="H88" s="17">
        <v>0</v>
      </c>
      <c r="I88" s="17">
        <v>3</v>
      </c>
      <c r="J88" s="15">
        <f>OR(F88&lt;&gt;0,G88&lt;&gt;0,H88&lt;&gt;0,I88&lt;&gt;0)*(F88 + (F88 = 0))*(G88 + (G88 = 0))*(H88 + (H88 = 0))*(I88 + (I88 = 0))</f>
        <v>48.9</v>
      </c>
      <c r="K88" s="14"/>
      <c r="L88" s="14"/>
      <c r="M88" s="14"/>
    </row>
    <row r="89" spans="1:13" x14ac:dyDescent="0.45">
      <c r="A89" s="14"/>
      <c r="B89" s="14"/>
      <c r="C89" s="14"/>
      <c r="D89" s="29"/>
      <c r="E89" s="14"/>
      <c r="F89" s="14"/>
      <c r="G89" s="14"/>
      <c r="H89" s="14"/>
      <c r="I89" s="14"/>
      <c r="J89" s="18" t="s">
        <v>61</v>
      </c>
      <c r="K89" s="19">
        <f>J88*1</f>
        <v>48.9</v>
      </c>
      <c r="L89" s="17"/>
      <c r="M89" s="19">
        <f>ROUND(K89*L89,2)</f>
        <v>0</v>
      </c>
    </row>
    <row r="90" spans="1:13" ht="1.05" customHeight="1" x14ac:dyDescent="0.45">
      <c r="A90" s="20"/>
      <c r="B90" s="20"/>
      <c r="C90" s="20"/>
      <c r="D90" s="30"/>
      <c r="E90" s="20"/>
      <c r="F90" s="20"/>
      <c r="G90" s="20"/>
      <c r="H90" s="20"/>
      <c r="I90" s="20"/>
      <c r="J90" s="20"/>
      <c r="K90" s="20"/>
      <c r="L90" s="20"/>
      <c r="M90" s="20"/>
    </row>
    <row r="91" spans="1:13" ht="21" x14ac:dyDescent="0.45">
      <c r="A91" s="12" t="s">
        <v>62</v>
      </c>
      <c r="B91" s="13" t="s">
        <v>20</v>
      </c>
      <c r="C91" s="13" t="s">
        <v>31</v>
      </c>
      <c r="D91" s="24" t="s">
        <v>63</v>
      </c>
      <c r="E91" s="14"/>
      <c r="F91" s="14"/>
      <c r="G91" s="14"/>
      <c r="H91" s="14"/>
      <c r="I91" s="14"/>
      <c r="J91" s="14"/>
      <c r="K91" s="15">
        <f>K94</f>
        <v>2</v>
      </c>
      <c r="L91" s="15"/>
      <c r="M91" s="15">
        <f>M94</f>
        <v>0</v>
      </c>
    </row>
    <row r="92" spans="1:13" ht="147" x14ac:dyDescent="0.45">
      <c r="A92" s="14"/>
      <c r="B92" s="14"/>
      <c r="C92" s="14"/>
      <c r="D92" s="24" t="s">
        <v>64</v>
      </c>
      <c r="E92" s="14"/>
      <c r="F92" s="14"/>
      <c r="G92" s="14"/>
      <c r="H92" s="14"/>
      <c r="I92" s="14"/>
      <c r="J92" s="14"/>
      <c r="K92" s="14"/>
      <c r="L92" s="14"/>
      <c r="M92" s="14"/>
    </row>
    <row r="93" spans="1:13" x14ac:dyDescent="0.45">
      <c r="A93" s="14"/>
      <c r="B93" s="14"/>
      <c r="C93" s="14"/>
      <c r="D93" s="29"/>
      <c r="E93" s="13" t="s">
        <v>15</v>
      </c>
      <c r="F93" s="16">
        <v>2</v>
      </c>
      <c r="G93" s="17">
        <v>0</v>
      </c>
      <c r="H93" s="17">
        <v>0</v>
      </c>
      <c r="I93" s="17">
        <v>0</v>
      </c>
      <c r="J93" s="15">
        <f>OR(F93&lt;&gt;0,G93&lt;&gt;0,H93&lt;&gt;0,I93&lt;&gt;0)*(F93 + (F93 = 0))*(G93 + (G93 = 0))*(H93 + (H93 = 0))*(I93 + (I93 = 0))</f>
        <v>2</v>
      </c>
      <c r="K93" s="14"/>
      <c r="L93" s="14"/>
      <c r="M93" s="14"/>
    </row>
    <row r="94" spans="1:13" x14ac:dyDescent="0.45">
      <c r="A94" s="14"/>
      <c r="B94" s="14"/>
      <c r="C94" s="14"/>
      <c r="D94" s="29"/>
      <c r="E94" s="14"/>
      <c r="F94" s="14"/>
      <c r="G94" s="14"/>
      <c r="H94" s="14"/>
      <c r="I94" s="14"/>
      <c r="J94" s="18" t="s">
        <v>65</v>
      </c>
      <c r="K94" s="19">
        <f>J93*1</f>
        <v>2</v>
      </c>
      <c r="L94" s="17"/>
      <c r="M94" s="19">
        <f>ROUND(K94*L94,2)</f>
        <v>0</v>
      </c>
    </row>
    <row r="95" spans="1:13" ht="1.05" customHeight="1" x14ac:dyDescent="0.45">
      <c r="A95" s="20"/>
      <c r="B95" s="20"/>
      <c r="C95" s="20"/>
      <c r="D95" s="30"/>
      <c r="E95" s="20"/>
      <c r="F95" s="20"/>
      <c r="G95" s="20"/>
      <c r="H95" s="20"/>
      <c r="I95" s="20"/>
      <c r="J95" s="20"/>
      <c r="K95" s="20"/>
      <c r="L95" s="20"/>
      <c r="M95" s="20"/>
    </row>
    <row r="96" spans="1:13" x14ac:dyDescent="0.45">
      <c r="A96" s="12" t="s">
        <v>66</v>
      </c>
      <c r="B96" s="13" t="s">
        <v>20</v>
      </c>
      <c r="C96" s="13" t="s">
        <v>31</v>
      </c>
      <c r="D96" s="24" t="s">
        <v>67</v>
      </c>
      <c r="E96" s="14"/>
      <c r="F96" s="14"/>
      <c r="G96" s="14"/>
      <c r="H96" s="14"/>
      <c r="I96" s="14"/>
      <c r="J96" s="14"/>
      <c r="K96" s="15">
        <f>K99</f>
        <v>4</v>
      </c>
      <c r="L96" s="15"/>
      <c r="M96" s="15">
        <f>M99</f>
        <v>0</v>
      </c>
    </row>
    <row r="97" spans="1:13" ht="136.5" x14ac:dyDescent="0.45">
      <c r="A97" s="14"/>
      <c r="B97" s="14"/>
      <c r="C97" s="14"/>
      <c r="D97" s="24" t="s">
        <v>68</v>
      </c>
      <c r="E97" s="14"/>
      <c r="F97" s="14"/>
      <c r="G97" s="14"/>
      <c r="H97" s="14"/>
      <c r="I97" s="14"/>
      <c r="J97" s="14"/>
      <c r="K97" s="14"/>
      <c r="L97" s="14"/>
      <c r="M97" s="14"/>
    </row>
    <row r="98" spans="1:13" x14ac:dyDescent="0.45">
      <c r="A98" s="14"/>
      <c r="B98" s="14"/>
      <c r="C98" s="14"/>
      <c r="D98" s="29"/>
      <c r="E98" s="13" t="s">
        <v>15</v>
      </c>
      <c r="F98" s="16">
        <v>4</v>
      </c>
      <c r="G98" s="17">
        <v>0</v>
      </c>
      <c r="H98" s="17">
        <v>0</v>
      </c>
      <c r="I98" s="17">
        <v>0</v>
      </c>
      <c r="J98" s="15">
        <f>OR(F98&lt;&gt;0,G98&lt;&gt;0,H98&lt;&gt;0,I98&lt;&gt;0)*(F98 + (F98 = 0))*(G98 + (G98 = 0))*(H98 + (H98 = 0))*(I98 + (I98 = 0))</f>
        <v>4</v>
      </c>
      <c r="K98" s="14"/>
      <c r="L98" s="14"/>
      <c r="M98" s="14"/>
    </row>
    <row r="99" spans="1:13" x14ac:dyDescent="0.45">
      <c r="A99" s="14"/>
      <c r="B99" s="14"/>
      <c r="C99" s="14"/>
      <c r="D99" s="29"/>
      <c r="E99" s="14"/>
      <c r="F99" s="14"/>
      <c r="G99" s="14"/>
      <c r="H99" s="14"/>
      <c r="I99" s="14"/>
      <c r="J99" s="18" t="s">
        <v>69</v>
      </c>
      <c r="K99" s="19">
        <f>J98*1</f>
        <v>4</v>
      </c>
      <c r="L99" s="17"/>
      <c r="M99" s="19">
        <f>ROUND(K99*L99,2)</f>
        <v>0</v>
      </c>
    </row>
    <row r="100" spans="1:13" ht="1.05" customHeight="1" x14ac:dyDescent="0.45">
      <c r="A100" s="20"/>
      <c r="B100" s="20"/>
      <c r="C100" s="20"/>
      <c r="D100" s="30"/>
      <c r="E100" s="20"/>
      <c r="F100" s="20"/>
      <c r="G100" s="20"/>
      <c r="H100" s="20"/>
      <c r="I100" s="20"/>
      <c r="J100" s="20"/>
      <c r="K100" s="20"/>
      <c r="L100" s="20"/>
      <c r="M100" s="20"/>
    </row>
    <row r="101" spans="1:13" x14ac:dyDescent="0.45">
      <c r="A101" s="14"/>
      <c r="B101" s="14"/>
      <c r="C101" s="14"/>
      <c r="D101" s="29"/>
      <c r="E101" s="14"/>
      <c r="F101" s="14"/>
      <c r="G101" s="14"/>
      <c r="H101" s="14"/>
      <c r="I101" s="14"/>
      <c r="J101" s="18" t="s">
        <v>70</v>
      </c>
      <c r="K101" s="17">
        <v>1</v>
      </c>
      <c r="L101" s="19"/>
      <c r="M101" s="19">
        <f>ROUND(K101*L101,2)</f>
        <v>0</v>
      </c>
    </row>
    <row r="102" spans="1:13" ht="1.05" customHeight="1" x14ac:dyDescent="0.45">
      <c r="A102" s="20"/>
      <c r="B102" s="20"/>
      <c r="C102" s="20"/>
      <c r="D102" s="30"/>
      <c r="E102" s="20"/>
      <c r="F102" s="20"/>
      <c r="G102" s="20"/>
      <c r="H102" s="20"/>
      <c r="I102" s="20"/>
      <c r="J102" s="20"/>
      <c r="K102" s="20"/>
      <c r="L102" s="20"/>
      <c r="M102" s="20"/>
    </row>
    <row r="103" spans="1:13" x14ac:dyDescent="0.45">
      <c r="A103" s="14"/>
      <c r="B103" s="14"/>
      <c r="C103" s="14"/>
      <c r="D103" s="29"/>
      <c r="E103" s="14"/>
      <c r="F103" s="14"/>
      <c r="G103" s="14"/>
      <c r="H103" s="14"/>
      <c r="I103" s="14"/>
      <c r="J103" s="18" t="s">
        <v>71</v>
      </c>
      <c r="K103" s="21">
        <v>1</v>
      </c>
      <c r="L103" s="19"/>
      <c r="M103" s="19">
        <f>ROUND(K103*L103,2)</f>
        <v>0</v>
      </c>
    </row>
    <row r="104" spans="1:13" ht="1.05" customHeight="1" x14ac:dyDescent="0.45">
      <c r="A104" s="20"/>
      <c r="B104" s="20"/>
      <c r="C104" s="20"/>
      <c r="D104" s="30"/>
      <c r="E104" s="20"/>
      <c r="F104" s="20"/>
      <c r="G104" s="20"/>
      <c r="H104" s="20"/>
      <c r="I104" s="20"/>
      <c r="J104" s="20"/>
      <c r="K104" s="20"/>
      <c r="L104" s="20"/>
      <c r="M104" s="20"/>
    </row>
    <row r="105" spans="1:13" x14ac:dyDescent="0.45">
      <c r="A105" s="5" t="s">
        <v>72</v>
      </c>
      <c r="B105" s="5" t="s">
        <v>14</v>
      </c>
      <c r="C105" s="5" t="s">
        <v>15</v>
      </c>
      <c r="D105" s="27" t="s">
        <v>73</v>
      </c>
      <c r="E105" s="6"/>
      <c r="F105" s="6"/>
      <c r="G105" s="6"/>
      <c r="H105" s="6"/>
      <c r="I105" s="6"/>
      <c r="J105" s="6"/>
      <c r="K105" s="7">
        <f>K125</f>
        <v>1</v>
      </c>
      <c r="L105" s="8"/>
      <c r="M105" s="8">
        <f>M125</f>
        <v>0</v>
      </c>
    </row>
    <row r="106" spans="1:13" ht="21" x14ac:dyDescent="0.45">
      <c r="A106" s="12" t="s">
        <v>74</v>
      </c>
      <c r="B106" s="13" t="s">
        <v>20</v>
      </c>
      <c r="C106" s="13" t="s">
        <v>47</v>
      </c>
      <c r="D106" s="24" t="s">
        <v>75</v>
      </c>
      <c r="E106" s="14"/>
      <c r="F106" s="14"/>
      <c r="G106" s="14"/>
      <c r="H106" s="14"/>
      <c r="I106" s="14"/>
      <c r="J106" s="14"/>
      <c r="K106" s="15">
        <f>K112</f>
        <v>32</v>
      </c>
      <c r="L106" s="15"/>
      <c r="M106" s="15">
        <f>M112</f>
        <v>0</v>
      </c>
    </row>
    <row r="107" spans="1:13" ht="157.5" x14ac:dyDescent="0.45">
      <c r="A107" s="14"/>
      <c r="B107" s="14"/>
      <c r="C107" s="14"/>
      <c r="D107" s="24" t="s">
        <v>76</v>
      </c>
      <c r="E107" s="14"/>
      <c r="F107" s="14"/>
      <c r="G107" s="14"/>
      <c r="H107" s="14"/>
      <c r="I107" s="14"/>
      <c r="J107" s="14"/>
      <c r="K107" s="14"/>
      <c r="L107" s="14"/>
      <c r="M107" s="14"/>
    </row>
    <row r="108" spans="1:13" x14ac:dyDescent="0.45">
      <c r="A108" s="14"/>
      <c r="B108" s="14"/>
      <c r="C108" s="14"/>
      <c r="D108" s="29"/>
      <c r="E108" s="13" t="s">
        <v>15</v>
      </c>
      <c r="F108" s="16">
        <v>2</v>
      </c>
      <c r="G108" s="22">
        <v>2.4</v>
      </c>
      <c r="H108" s="22">
        <v>0</v>
      </c>
      <c r="I108" s="22">
        <v>0</v>
      </c>
      <c r="J108" s="23">
        <f>OR(F108&lt;&gt;0,G108&lt;&gt;0,H108&lt;&gt;0,I108&lt;&gt;0)*(F108 + (F108 = 0))*(G108 + (G108 = 0))*(H108 + (H108 = 0))*(I108 + (I108 = 0))</f>
        <v>4.8</v>
      </c>
      <c r="K108" s="14"/>
      <c r="L108" s="14"/>
      <c r="M108" s="14"/>
    </row>
    <row r="109" spans="1:13" x14ac:dyDescent="0.45">
      <c r="A109" s="14"/>
      <c r="B109" s="14"/>
      <c r="C109" s="14"/>
      <c r="D109" s="29"/>
      <c r="E109" s="13" t="s">
        <v>15</v>
      </c>
      <c r="F109" s="16">
        <v>2</v>
      </c>
      <c r="G109" s="22">
        <v>3.4</v>
      </c>
      <c r="H109" s="22">
        <v>0</v>
      </c>
      <c r="I109" s="22">
        <v>0</v>
      </c>
      <c r="J109" s="23">
        <f>OR(F109&lt;&gt;0,G109&lt;&gt;0,H109&lt;&gt;0,I109&lt;&gt;0)*(F109 + (F109 = 0))*(G109 + (G109 = 0))*(H109 + (H109 = 0))*(I109 + (I109 = 0))</f>
        <v>6.8</v>
      </c>
      <c r="K109" s="14"/>
      <c r="L109" s="14"/>
      <c r="M109" s="14"/>
    </row>
    <row r="110" spans="1:13" x14ac:dyDescent="0.45">
      <c r="A110" s="14"/>
      <c r="B110" s="14"/>
      <c r="C110" s="14"/>
      <c r="D110" s="29"/>
      <c r="E110" s="13" t="s">
        <v>15</v>
      </c>
      <c r="F110" s="16">
        <v>2</v>
      </c>
      <c r="G110" s="22">
        <v>6</v>
      </c>
      <c r="H110" s="22">
        <v>0</v>
      </c>
      <c r="I110" s="22">
        <v>0</v>
      </c>
      <c r="J110" s="23">
        <f>OR(F110&lt;&gt;0,G110&lt;&gt;0,H110&lt;&gt;0,I110&lt;&gt;0)*(F110 + (F110 = 0))*(G110 + (G110 = 0))*(H110 + (H110 = 0))*(I110 + (I110 = 0))</f>
        <v>12</v>
      </c>
      <c r="K110" s="14"/>
      <c r="L110" s="14"/>
      <c r="M110" s="14"/>
    </row>
    <row r="111" spans="1:13" x14ac:dyDescent="0.45">
      <c r="A111" s="14"/>
      <c r="B111" s="14"/>
      <c r="C111" s="14"/>
      <c r="D111" s="29"/>
      <c r="E111" s="13" t="s">
        <v>15</v>
      </c>
      <c r="F111" s="16">
        <v>2</v>
      </c>
      <c r="G111" s="22">
        <v>4.2</v>
      </c>
      <c r="H111" s="22">
        <v>0</v>
      </c>
      <c r="I111" s="22">
        <v>0</v>
      </c>
      <c r="J111" s="23">
        <f>OR(F111&lt;&gt;0,G111&lt;&gt;0,H111&lt;&gt;0,I111&lt;&gt;0)*(F111 + (F111 = 0))*(G111 + (G111 = 0))*(H111 + (H111 = 0))*(I111 + (I111 = 0))</f>
        <v>8.4</v>
      </c>
      <c r="K111" s="14"/>
      <c r="L111" s="14"/>
      <c r="M111" s="14"/>
    </row>
    <row r="112" spans="1:13" x14ac:dyDescent="0.45">
      <c r="A112" s="14"/>
      <c r="B112" s="14"/>
      <c r="C112" s="14"/>
      <c r="D112" s="29"/>
      <c r="E112" s="14"/>
      <c r="F112" s="14"/>
      <c r="G112" s="14"/>
      <c r="H112" s="14"/>
      <c r="I112" s="14"/>
      <c r="J112" s="18" t="s">
        <v>77</v>
      </c>
      <c r="K112" s="19">
        <f>SUM(J108:J111)*1</f>
        <v>32</v>
      </c>
      <c r="L112" s="17"/>
      <c r="M112" s="19">
        <f>ROUND(K112*L112,2)</f>
        <v>0</v>
      </c>
    </row>
    <row r="113" spans="1:13" ht="1.05" customHeight="1" x14ac:dyDescent="0.45">
      <c r="A113" s="20"/>
      <c r="B113" s="20"/>
      <c r="C113" s="20"/>
      <c r="D113" s="30"/>
      <c r="E113" s="20"/>
      <c r="F113" s="20"/>
      <c r="G113" s="20"/>
      <c r="H113" s="20"/>
      <c r="I113" s="20"/>
      <c r="J113" s="20"/>
      <c r="K113" s="20"/>
      <c r="L113" s="20"/>
      <c r="M113" s="20"/>
    </row>
    <row r="114" spans="1:13" ht="21" x14ac:dyDescent="0.45">
      <c r="A114" s="12" t="s">
        <v>78</v>
      </c>
      <c r="B114" s="13" t="s">
        <v>20</v>
      </c>
      <c r="C114" s="13" t="s">
        <v>21</v>
      </c>
      <c r="D114" s="24" t="s">
        <v>79</v>
      </c>
      <c r="E114" s="14"/>
      <c r="F114" s="14"/>
      <c r="G114" s="14"/>
      <c r="H114" s="14"/>
      <c r="I114" s="14"/>
      <c r="J114" s="14"/>
      <c r="K114" s="15">
        <f>K118</f>
        <v>11</v>
      </c>
      <c r="L114" s="15"/>
      <c r="M114" s="15">
        <f>M118</f>
        <v>0</v>
      </c>
    </row>
    <row r="115" spans="1:13" ht="409.5" x14ac:dyDescent="0.45">
      <c r="A115" s="14"/>
      <c r="B115" s="14"/>
      <c r="C115" s="14"/>
      <c r="D115" s="24" t="s">
        <v>80</v>
      </c>
      <c r="E115" s="14"/>
      <c r="F115" s="14"/>
      <c r="G115" s="14"/>
      <c r="H115" s="14"/>
      <c r="I115" s="14"/>
      <c r="J115" s="14"/>
      <c r="K115" s="14"/>
      <c r="L115" s="14"/>
      <c r="M115" s="14"/>
    </row>
    <row r="116" spans="1:13" x14ac:dyDescent="0.45">
      <c r="A116" s="14"/>
      <c r="B116" s="14"/>
      <c r="C116" s="14"/>
      <c r="D116" s="29"/>
      <c r="E116" s="13" t="s">
        <v>81</v>
      </c>
      <c r="F116" s="16">
        <v>1</v>
      </c>
      <c r="G116" s="22">
        <v>4</v>
      </c>
      <c r="H116" s="22">
        <v>1.75</v>
      </c>
      <c r="I116" s="22">
        <v>0</v>
      </c>
      <c r="J116" s="23">
        <f>OR(F116&lt;&gt;0,G116&lt;&gt;0,H116&lt;&gt;0,I116&lt;&gt;0)*(F116 + (F116 = 0))*(G116 + (G116 = 0))*(H116 + (H116 = 0))*(I116 + (I116 = 0))</f>
        <v>7</v>
      </c>
      <c r="K116" s="14"/>
      <c r="L116" s="14"/>
      <c r="M116" s="14"/>
    </row>
    <row r="117" spans="1:13" x14ac:dyDescent="0.45">
      <c r="A117" s="14"/>
      <c r="B117" s="14"/>
      <c r="C117" s="14"/>
      <c r="D117" s="29"/>
      <c r="E117" s="13" t="s">
        <v>82</v>
      </c>
      <c r="F117" s="16">
        <v>1</v>
      </c>
      <c r="G117" s="22">
        <v>2</v>
      </c>
      <c r="H117" s="22">
        <v>2</v>
      </c>
      <c r="I117" s="22">
        <v>0</v>
      </c>
      <c r="J117" s="23">
        <f>OR(F117&lt;&gt;0,G117&lt;&gt;0,H117&lt;&gt;0,I117&lt;&gt;0)*(F117 + (F117 = 0))*(G117 + (G117 = 0))*(H117 + (H117 = 0))*(I117 + (I117 = 0))</f>
        <v>4</v>
      </c>
      <c r="K117" s="14"/>
      <c r="L117" s="14"/>
      <c r="M117" s="14"/>
    </row>
    <row r="118" spans="1:13" x14ac:dyDescent="0.45">
      <c r="A118" s="14"/>
      <c r="B118" s="14"/>
      <c r="C118" s="14"/>
      <c r="D118" s="29"/>
      <c r="E118" s="14"/>
      <c r="F118" s="14"/>
      <c r="G118" s="14"/>
      <c r="H118" s="14"/>
      <c r="I118" s="14"/>
      <c r="J118" s="18" t="s">
        <v>83</v>
      </c>
      <c r="K118" s="19">
        <f>SUM(J116:J117)*1</f>
        <v>11</v>
      </c>
      <c r="L118" s="17"/>
      <c r="M118" s="19">
        <f>ROUND(K118*L118,2)</f>
        <v>0</v>
      </c>
    </row>
    <row r="119" spans="1:13" ht="1.05" customHeight="1" x14ac:dyDescent="0.45">
      <c r="A119" s="20"/>
      <c r="B119" s="20"/>
      <c r="C119" s="20"/>
      <c r="D119" s="30"/>
      <c r="E119" s="20"/>
      <c r="F119" s="20"/>
      <c r="G119" s="20"/>
      <c r="H119" s="20"/>
      <c r="I119" s="20"/>
      <c r="J119" s="20"/>
      <c r="K119" s="20"/>
      <c r="L119" s="20"/>
      <c r="M119" s="20"/>
    </row>
    <row r="120" spans="1:13" x14ac:dyDescent="0.45">
      <c r="A120" s="12" t="s">
        <v>84</v>
      </c>
      <c r="B120" s="13" t="s">
        <v>20</v>
      </c>
      <c r="C120" s="13" t="s">
        <v>21</v>
      </c>
      <c r="D120" s="24" t="s">
        <v>85</v>
      </c>
      <c r="E120" s="14"/>
      <c r="F120" s="14"/>
      <c r="G120" s="14"/>
      <c r="H120" s="14"/>
      <c r="I120" s="14"/>
      <c r="J120" s="14"/>
      <c r="K120" s="15">
        <f>K123</f>
        <v>2.1</v>
      </c>
      <c r="L120" s="15"/>
      <c r="M120" s="15">
        <f>M123</f>
        <v>0</v>
      </c>
    </row>
    <row r="121" spans="1:13" ht="136.5" x14ac:dyDescent="0.45">
      <c r="A121" s="14"/>
      <c r="B121" s="14"/>
      <c r="C121" s="14"/>
      <c r="D121" s="24" t="s">
        <v>86</v>
      </c>
      <c r="E121" s="14"/>
      <c r="F121" s="14"/>
      <c r="G121" s="14"/>
      <c r="H121" s="14"/>
      <c r="I121" s="14"/>
      <c r="J121" s="14"/>
      <c r="K121" s="14"/>
      <c r="L121" s="14"/>
      <c r="M121" s="14"/>
    </row>
    <row r="122" spans="1:13" x14ac:dyDescent="0.45">
      <c r="A122" s="14"/>
      <c r="B122" s="14"/>
      <c r="C122" s="14"/>
      <c r="D122" s="29"/>
      <c r="E122" s="13" t="s">
        <v>81</v>
      </c>
      <c r="F122" s="16">
        <v>1</v>
      </c>
      <c r="G122" s="17">
        <v>1.2</v>
      </c>
      <c r="H122" s="17">
        <v>1.75</v>
      </c>
      <c r="I122" s="17">
        <v>0</v>
      </c>
      <c r="J122" s="15">
        <f>OR(F122&lt;&gt;0,G122&lt;&gt;0,H122&lt;&gt;0,I122&lt;&gt;0)*(F122 + (F122 = 0))*(G122 + (G122 = 0))*(H122 + (H122 = 0))*(I122 + (I122 = 0))</f>
        <v>2.1</v>
      </c>
      <c r="K122" s="14"/>
      <c r="L122" s="14"/>
      <c r="M122" s="14"/>
    </row>
    <row r="123" spans="1:13" x14ac:dyDescent="0.45">
      <c r="A123" s="14"/>
      <c r="B123" s="14"/>
      <c r="C123" s="14"/>
      <c r="D123" s="29"/>
      <c r="E123" s="14"/>
      <c r="F123" s="14"/>
      <c r="G123" s="14"/>
      <c r="H123" s="14"/>
      <c r="I123" s="14"/>
      <c r="J123" s="18" t="s">
        <v>87</v>
      </c>
      <c r="K123" s="19">
        <f>J122</f>
        <v>2.1</v>
      </c>
      <c r="L123" s="17"/>
      <c r="M123" s="19">
        <f>ROUND(K123*L123,2)</f>
        <v>0</v>
      </c>
    </row>
    <row r="124" spans="1:13" ht="1.05" customHeight="1" x14ac:dyDescent="0.45">
      <c r="A124" s="20"/>
      <c r="B124" s="20"/>
      <c r="C124" s="20"/>
      <c r="D124" s="30"/>
      <c r="E124" s="20"/>
      <c r="F124" s="20"/>
      <c r="G124" s="20"/>
      <c r="H124" s="20"/>
      <c r="I124" s="20"/>
      <c r="J124" s="20"/>
      <c r="K124" s="20"/>
      <c r="L124" s="20"/>
      <c r="M124" s="20"/>
    </row>
    <row r="125" spans="1:13" x14ac:dyDescent="0.45">
      <c r="A125" s="14"/>
      <c r="B125" s="14"/>
      <c r="C125" s="14"/>
      <c r="D125" s="29"/>
      <c r="E125" s="14"/>
      <c r="F125" s="14"/>
      <c r="G125" s="14"/>
      <c r="H125" s="14"/>
      <c r="I125" s="14"/>
      <c r="J125" s="18" t="s">
        <v>88</v>
      </c>
      <c r="K125" s="21">
        <v>1</v>
      </c>
      <c r="L125" s="19"/>
      <c r="M125" s="19">
        <f>ROUND(K125*L125,2)</f>
        <v>0</v>
      </c>
    </row>
    <row r="126" spans="1:13" ht="1.05" customHeight="1" x14ac:dyDescent="0.45">
      <c r="A126" s="20"/>
      <c r="B126" s="20"/>
      <c r="C126" s="20"/>
      <c r="D126" s="30"/>
      <c r="E126" s="20"/>
      <c r="F126" s="20"/>
      <c r="G126" s="20"/>
      <c r="H126" s="20"/>
      <c r="I126" s="20"/>
      <c r="J126" s="20"/>
      <c r="K126" s="20"/>
      <c r="L126" s="20"/>
      <c r="M126" s="20"/>
    </row>
    <row r="127" spans="1:13" x14ac:dyDescent="0.45">
      <c r="A127" s="5" t="s">
        <v>89</v>
      </c>
      <c r="B127" s="5" t="s">
        <v>14</v>
      </c>
      <c r="C127" s="5" t="s">
        <v>15</v>
      </c>
      <c r="D127" s="27" t="s">
        <v>90</v>
      </c>
      <c r="E127" s="6"/>
      <c r="F127" s="6"/>
      <c r="G127" s="6"/>
      <c r="H127" s="6"/>
      <c r="I127" s="6"/>
      <c r="J127" s="6"/>
      <c r="K127" s="7">
        <f>K147</f>
        <v>1</v>
      </c>
      <c r="L127" s="8"/>
      <c r="M127" s="8">
        <f>M147</f>
        <v>0</v>
      </c>
    </row>
    <row r="128" spans="1:13" x14ac:dyDescent="0.45">
      <c r="A128" s="12" t="s">
        <v>91</v>
      </c>
      <c r="B128" s="13" t="s">
        <v>20</v>
      </c>
      <c r="C128" s="13" t="s">
        <v>21</v>
      </c>
      <c r="D128" s="24" t="s">
        <v>92</v>
      </c>
      <c r="E128" s="14"/>
      <c r="F128" s="14"/>
      <c r="G128" s="14"/>
      <c r="H128" s="14"/>
      <c r="I128" s="14"/>
      <c r="J128" s="14"/>
      <c r="K128" s="15">
        <f>K140</f>
        <v>165.94</v>
      </c>
      <c r="L128" s="15"/>
      <c r="M128" s="15">
        <f>M140</f>
        <v>0</v>
      </c>
    </row>
    <row r="129" spans="1:13" ht="210" x14ac:dyDescent="0.45">
      <c r="A129" s="14"/>
      <c r="B129" s="14"/>
      <c r="C129" s="14"/>
      <c r="D129" s="24" t="s">
        <v>93</v>
      </c>
      <c r="E129" s="14"/>
      <c r="F129" s="14"/>
      <c r="G129" s="14"/>
      <c r="H129" s="14"/>
      <c r="I129" s="14"/>
      <c r="J129" s="14"/>
      <c r="K129" s="14"/>
      <c r="L129" s="14"/>
      <c r="M129" s="14"/>
    </row>
    <row r="130" spans="1:13" x14ac:dyDescent="0.45">
      <c r="A130" s="14"/>
      <c r="B130" s="14"/>
      <c r="C130" s="14"/>
      <c r="D130" s="29"/>
      <c r="E130" s="13" t="s">
        <v>94</v>
      </c>
      <c r="F130" s="16"/>
      <c r="G130" s="17"/>
      <c r="H130" s="17"/>
      <c r="I130" s="17"/>
      <c r="J130" s="15">
        <f>OR(F130&lt;&gt;0,G130&lt;&gt;0,H130&lt;&gt;0,I130&lt;&gt;0)*(F130 + (F130 = 0))*(G130 + (G130 = 0))*(H130 + (H130 = 0))*(I130 + (I130 = 0))</f>
        <v>0</v>
      </c>
      <c r="K130" s="14"/>
      <c r="L130" s="14"/>
      <c r="M130" s="14"/>
    </row>
    <row r="131" spans="1:13" x14ac:dyDescent="0.45">
      <c r="A131" s="14"/>
      <c r="B131" s="14"/>
      <c r="C131" s="14"/>
      <c r="D131" s="29"/>
      <c r="E131" s="13" t="s">
        <v>15</v>
      </c>
      <c r="F131" s="16">
        <v>1</v>
      </c>
      <c r="G131" s="17">
        <v>36.03</v>
      </c>
      <c r="H131" s="17">
        <v>3.29</v>
      </c>
      <c r="I131" s="17">
        <v>0</v>
      </c>
      <c r="J131" s="15">
        <f>OR(F131&lt;&gt;0,G131&lt;&gt;0,H131&lt;&gt;0,I131&lt;&gt;0)*(F131 + (F131 = 0))*(G131 + (G131 = 0))*(H131 + (H131 = 0))*(I131 + (I131 = 0))</f>
        <v>118.54</v>
      </c>
      <c r="K131" s="14"/>
      <c r="L131" s="14"/>
      <c r="M131" s="14"/>
    </row>
    <row r="132" spans="1:13" x14ac:dyDescent="0.45">
      <c r="A132" s="14"/>
      <c r="B132" s="14"/>
      <c r="C132" s="14"/>
      <c r="D132" s="29"/>
      <c r="E132" s="13" t="s">
        <v>15</v>
      </c>
      <c r="F132" s="16">
        <v>1</v>
      </c>
      <c r="G132" s="17">
        <v>7.56</v>
      </c>
      <c r="H132" s="17">
        <v>3.29</v>
      </c>
      <c r="I132" s="17">
        <v>0</v>
      </c>
      <c r="J132" s="15">
        <f>OR(F132&lt;&gt;0,G132&lt;&gt;0,H132&lt;&gt;0,I132&lt;&gt;0)*(F132 + (F132 = 0))*(G132 + (G132 = 0))*(H132 + (H132 = 0))*(I132 + (I132 = 0))</f>
        <v>24.87</v>
      </c>
      <c r="K132" s="14"/>
      <c r="L132" s="14"/>
      <c r="M132" s="14"/>
    </row>
    <row r="133" spans="1:13" x14ac:dyDescent="0.45">
      <c r="A133" s="14"/>
      <c r="B133" s="14"/>
      <c r="C133" s="14"/>
      <c r="D133" s="29"/>
      <c r="E133" s="13" t="s">
        <v>15</v>
      </c>
      <c r="F133" s="16">
        <v>1</v>
      </c>
      <c r="G133" s="17">
        <v>11.93</v>
      </c>
      <c r="H133" s="17">
        <v>3.29</v>
      </c>
      <c r="I133" s="17">
        <v>0</v>
      </c>
      <c r="J133" s="15">
        <f>OR(F133&lt;&gt;0,G133&lt;&gt;0,H133&lt;&gt;0,I133&lt;&gt;0)*(F133 + (F133 = 0))*(G133 + (G133 = 0))*(H133 + (H133 = 0))*(I133 + (I133 = 0))</f>
        <v>39.25</v>
      </c>
      <c r="K133" s="14"/>
      <c r="L133" s="14"/>
      <c r="M133" s="14"/>
    </row>
    <row r="134" spans="1:13" x14ac:dyDescent="0.45">
      <c r="A134" s="14"/>
      <c r="B134" s="14"/>
      <c r="C134" s="14"/>
      <c r="D134" s="29"/>
      <c r="E134" s="13" t="s">
        <v>15</v>
      </c>
      <c r="F134" s="16">
        <v>1</v>
      </c>
      <c r="G134" s="17">
        <v>34.9</v>
      </c>
      <c r="H134" s="17">
        <v>3.29</v>
      </c>
      <c r="I134" s="17">
        <v>0</v>
      </c>
      <c r="J134" s="15">
        <f>OR(F134&lt;&gt;0,G134&lt;&gt;0,H134&lt;&gt;0,I134&lt;&gt;0)*(F134 + (F134 = 0))*(G134 + (G134 = 0))*(H134 + (H134 = 0))*(I134 + (I134 = 0))</f>
        <v>114.82</v>
      </c>
      <c r="K134" s="14"/>
      <c r="L134" s="14"/>
      <c r="M134" s="14"/>
    </row>
    <row r="135" spans="1:13" x14ac:dyDescent="0.45">
      <c r="A135" s="14"/>
      <c r="B135" s="14"/>
      <c r="C135" s="14"/>
      <c r="D135" s="29"/>
      <c r="E135" s="13" t="s">
        <v>95</v>
      </c>
      <c r="F135" s="16"/>
      <c r="G135" s="17"/>
      <c r="H135" s="17"/>
      <c r="I135" s="17"/>
      <c r="J135" s="15">
        <f>OR(F135&lt;&gt;0,G135&lt;&gt;0,H135&lt;&gt;0,I135&lt;&gt;0)*(F135 + (F135 = 0))*(G135 + (G135 = 0))*(H135 + (H135 = 0))*(I135 + (I135 = 0))</f>
        <v>0</v>
      </c>
      <c r="K135" s="14"/>
      <c r="L135" s="14"/>
      <c r="M135" s="14"/>
    </row>
    <row r="136" spans="1:13" x14ac:dyDescent="0.45">
      <c r="A136" s="14"/>
      <c r="B136" s="14"/>
      <c r="C136" s="14"/>
      <c r="D136" s="29"/>
      <c r="E136" s="13" t="s">
        <v>15</v>
      </c>
      <c r="F136" s="16">
        <v>-6</v>
      </c>
      <c r="G136" s="17">
        <v>0.89</v>
      </c>
      <c r="H136" s="17">
        <v>2.71</v>
      </c>
      <c r="I136" s="17">
        <v>0</v>
      </c>
      <c r="J136" s="15">
        <f>OR(F136&lt;&gt;0,G136&lt;&gt;0,H136&lt;&gt;0,I136&lt;&gt;0)*(F136 + (F136 = 0))*(G136 + (G136 = 0))*(H136 + (H136 = 0))*(I136 + (I136 = 0))</f>
        <v>-14.47</v>
      </c>
      <c r="K136" s="14"/>
      <c r="L136" s="14"/>
      <c r="M136" s="14"/>
    </row>
    <row r="137" spans="1:13" x14ac:dyDescent="0.45">
      <c r="A137" s="14"/>
      <c r="B137" s="14"/>
      <c r="C137" s="14"/>
      <c r="D137" s="29"/>
      <c r="E137" s="13" t="s">
        <v>15</v>
      </c>
      <c r="F137" s="16">
        <v>-14</v>
      </c>
      <c r="G137" s="17">
        <v>2.64</v>
      </c>
      <c r="H137" s="17">
        <v>2.71</v>
      </c>
      <c r="I137" s="17">
        <v>0</v>
      </c>
      <c r="J137" s="15">
        <f>OR(F137&lt;&gt;0,G137&lt;&gt;0,H137&lt;&gt;0,I137&lt;&gt;0)*(F137 + (F137 = 0))*(G137 + (G137 = 0))*(H137 + (H137 = 0))*(I137 + (I137 = 0))</f>
        <v>-100.16</v>
      </c>
      <c r="K137" s="14"/>
      <c r="L137" s="14"/>
      <c r="M137" s="14"/>
    </row>
    <row r="138" spans="1:13" x14ac:dyDescent="0.45">
      <c r="A138" s="14"/>
      <c r="B138" s="14"/>
      <c r="C138" s="14"/>
      <c r="D138" s="29"/>
      <c r="E138" s="13" t="s">
        <v>15</v>
      </c>
      <c r="F138" s="16">
        <v>-1</v>
      </c>
      <c r="G138" s="17">
        <v>0.88</v>
      </c>
      <c r="H138" s="17">
        <v>2.71</v>
      </c>
      <c r="I138" s="17">
        <v>0</v>
      </c>
      <c r="J138" s="15">
        <f>OR(F138&lt;&gt;0,G138&lt;&gt;0,H138&lt;&gt;0,I138&lt;&gt;0)*(F138 + (F138 = 0))*(G138 + (G138 = 0))*(H138 + (H138 = 0))*(I138 + (I138 = 0))</f>
        <v>-2.38</v>
      </c>
      <c r="K138" s="14"/>
      <c r="L138" s="14"/>
      <c r="M138" s="14"/>
    </row>
    <row r="139" spans="1:13" x14ac:dyDescent="0.45">
      <c r="A139" s="14"/>
      <c r="B139" s="14"/>
      <c r="C139" s="14"/>
      <c r="D139" s="29"/>
      <c r="E139" s="13" t="s">
        <v>15</v>
      </c>
      <c r="F139" s="16">
        <v>-2</v>
      </c>
      <c r="G139" s="17">
        <v>2.68</v>
      </c>
      <c r="H139" s="17">
        <v>2.71</v>
      </c>
      <c r="I139" s="17">
        <v>0</v>
      </c>
      <c r="J139" s="15">
        <f>OR(F139&lt;&gt;0,G139&lt;&gt;0,H139&lt;&gt;0,I139&lt;&gt;0)*(F139 + (F139 = 0))*(G139 + (G139 = 0))*(H139 + (H139 = 0))*(I139 + (I139 = 0))</f>
        <v>-14.53</v>
      </c>
      <c r="K139" s="14"/>
      <c r="L139" s="14"/>
      <c r="M139" s="14"/>
    </row>
    <row r="140" spans="1:13" x14ac:dyDescent="0.45">
      <c r="A140" s="14"/>
      <c r="B140" s="14"/>
      <c r="C140" s="14"/>
      <c r="D140" s="29"/>
      <c r="E140" s="14"/>
      <c r="F140" s="14"/>
      <c r="G140" s="14"/>
      <c r="H140" s="14"/>
      <c r="I140" s="14"/>
      <c r="J140" s="18" t="s">
        <v>96</v>
      </c>
      <c r="K140" s="19">
        <f>SUM(J130:J139)*1</f>
        <v>165.94</v>
      </c>
      <c r="L140" s="17"/>
      <c r="M140" s="19">
        <f>ROUND(K140*L140,2)</f>
        <v>0</v>
      </c>
    </row>
    <row r="141" spans="1:13" ht="1.05" customHeight="1" x14ac:dyDescent="0.45">
      <c r="A141" s="20"/>
      <c r="B141" s="20"/>
      <c r="C141" s="20"/>
      <c r="D141" s="30"/>
      <c r="E141" s="20"/>
      <c r="F141" s="20"/>
      <c r="G141" s="20"/>
      <c r="H141" s="20"/>
      <c r="I141" s="20"/>
      <c r="J141" s="20"/>
      <c r="K141" s="20"/>
      <c r="L141" s="20"/>
      <c r="M141" s="20"/>
    </row>
    <row r="142" spans="1:13" x14ac:dyDescent="0.45">
      <c r="A142" s="12" t="s">
        <v>97</v>
      </c>
      <c r="B142" s="13" t="s">
        <v>20</v>
      </c>
      <c r="C142" s="13" t="s">
        <v>21</v>
      </c>
      <c r="D142" s="24" t="s">
        <v>98</v>
      </c>
      <c r="E142" s="14"/>
      <c r="F142" s="14"/>
      <c r="G142" s="14"/>
      <c r="H142" s="14"/>
      <c r="I142" s="14"/>
      <c r="J142" s="14"/>
      <c r="K142" s="15">
        <f>K145</f>
        <v>165.94</v>
      </c>
      <c r="L142" s="15"/>
      <c r="M142" s="15">
        <f>M145</f>
        <v>0</v>
      </c>
    </row>
    <row r="143" spans="1:13" ht="147" x14ac:dyDescent="0.45">
      <c r="A143" s="14"/>
      <c r="B143" s="14"/>
      <c r="C143" s="14"/>
      <c r="D143" s="24" t="s">
        <v>99</v>
      </c>
      <c r="E143" s="14"/>
      <c r="F143" s="14"/>
      <c r="G143" s="14"/>
      <c r="H143" s="14"/>
      <c r="I143" s="14"/>
      <c r="J143" s="14"/>
      <c r="K143" s="14"/>
      <c r="L143" s="14"/>
      <c r="M143" s="14"/>
    </row>
    <row r="144" spans="1:13" x14ac:dyDescent="0.45">
      <c r="A144" s="14"/>
      <c r="B144" s="14"/>
      <c r="C144" s="14"/>
      <c r="D144" s="29"/>
      <c r="E144" s="13" t="s">
        <v>100</v>
      </c>
      <c r="F144" s="16">
        <v>1</v>
      </c>
      <c r="G144" s="17">
        <v>165.94</v>
      </c>
      <c r="H144" s="17">
        <v>0</v>
      </c>
      <c r="I144" s="17">
        <v>0</v>
      </c>
      <c r="J144" s="15">
        <f>OR(F144&lt;&gt;0,G144&lt;&gt;0,H144&lt;&gt;0,I144&lt;&gt;0)*(F144 + (F144 = 0))*(G144 + (G144 = 0))*(H144 + (H144 = 0))*(I144 + (I144 = 0))</f>
        <v>165.94</v>
      </c>
      <c r="K144" s="14"/>
      <c r="L144" s="14"/>
      <c r="M144" s="14"/>
    </row>
    <row r="145" spans="1:13" x14ac:dyDescent="0.45">
      <c r="A145" s="14"/>
      <c r="B145" s="14"/>
      <c r="C145" s="14"/>
      <c r="D145" s="29"/>
      <c r="E145" s="14"/>
      <c r="F145" s="14"/>
      <c r="G145" s="14"/>
      <c r="H145" s="14"/>
      <c r="I145" s="14"/>
      <c r="J145" s="18" t="s">
        <v>101</v>
      </c>
      <c r="K145" s="19">
        <f>J144*1</f>
        <v>165.94</v>
      </c>
      <c r="L145" s="17"/>
      <c r="M145" s="19">
        <f>ROUND(K145*L145,2)</f>
        <v>0</v>
      </c>
    </row>
    <row r="146" spans="1:13" ht="1.05" customHeight="1" x14ac:dyDescent="0.45">
      <c r="A146" s="20"/>
      <c r="B146" s="20"/>
      <c r="C146" s="20"/>
      <c r="D146" s="30"/>
      <c r="E146" s="20"/>
      <c r="F146" s="20"/>
      <c r="G146" s="20"/>
      <c r="H146" s="20"/>
      <c r="I146" s="20"/>
      <c r="J146" s="20"/>
      <c r="K146" s="20"/>
      <c r="L146" s="20"/>
      <c r="M146" s="20"/>
    </row>
    <row r="147" spans="1:13" x14ac:dyDescent="0.45">
      <c r="A147" s="14"/>
      <c r="B147" s="14"/>
      <c r="C147" s="14"/>
      <c r="D147" s="29"/>
      <c r="E147" s="14"/>
      <c r="F147" s="14"/>
      <c r="G147" s="14"/>
      <c r="H147" s="14"/>
      <c r="I147" s="14"/>
      <c r="J147" s="18" t="s">
        <v>102</v>
      </c>
      <c r="K147" s="21">
        <v>1</v>
      </c>
      <c r="L147" s="19"/>
      <c r="M147" s="19">
        <f>ROUND(K147*L147,2)</f>
        <v>0</v>
      </c>
    </row>
    <row r="148" spans="1:13" ht="1.05" customHeight="1" x14ac:dyDescent="0.45">
      <c r="A148" s="20"/>
      <c r="B148" s="20"/>
      <c r="C148" s="20"/>
      <c r="D148" s="30"/>
      <c r="E148" s="20"/>
      <c r="F148" s="20"/>
      <c r="G148" s="20"/>
      <c r="H148" s="20"/>
      <c r="I148" s="20"/>
      <c r="J148" s="20"/>
      <c r="K148" s="20"/>
      <c r="L148" s="20"/>
      <c r="M148" s="20"/>
    </row>
    <row r="149" spans="1:13" x14ac:dyDescent="0.45">
      <c r="A149" s="5" t="s">
        <v>103</v>
      </c>
      <c r="B149" s="5" t="s">
        <v>14</v>
      </c>
      <c r="C149" s="5" t="s">
        <v>15</v>
      </c>
      <c r="D149" s="27" t="s">
        <v>104</v>
      </c>
      <c r="E149" s="6"/>
      <c r="F149" s="6"/>
      <c r="G149" s="6"/>
      <c r="H149" s="6"/>
      <c r="I149" s="6"/>
      <c r="J149" s="6"/>
      <c r="K149" s="7">
        <f>K170</f>
        <v>1</v>
      </c>
      <c r="L149" s="8"/>
      <c r="M149" s="8">
        <f>M170</f>
        <v>0</v>
      </c>
    </row>
    <row r="150" spans="1:13" x14ac:dyDescent="0.45">
      <c r="A150" s="12" t="s">
        <v>105</v>
      </c>
      <c r="B150" s="13" t="s">
        <v>20</v>
      </c>
      <c r="C150" s="13" t="s">
        <v>31</v>
      </c>
      <c r="D150" s="24" t="s">
        <v>106</v>
      </c>
      <c r="E150" s="14"/>
      <c r="F150" s="14"/>
      <c r="G150" s="14"/>
      <c r="H150" s="14"/>
      <c r="I150" s="14"/>
      <c r="J150" s="14"/>
      <c r="K150" s="15">
        <f>K153</f>
        <v>6</v>
      </c>
      <c r="L150" s="15"/>
      <c r="M150" s="15">
        <f>M153</f>
        <v>0</v>
      </c>
    </row>
    <row r="151" spans="1:13" ht="409.5" x14ac:dyDescent="0.45">
      <c r="A151" s="14"/>
      <c r="B151" s="14"/>
      <c r="C151" s="14"/>
      <c r="D151" s="24" t="s">
        <v>107</v>
      </c>
      <c r="E151" s="14"/>
      <c r="F151" s="14"/>
      <c r="G151" s="14"/>
      <c r="H151" s="14"/>
      <c r="I151" s="14"/>
      <c r="J151" s="14"/>
      <c r="K151" s="14"/>
      <c r="L151" s="14"/>
      <c r="M151" s="14"/>
    </row>
    <row r="152" spans="1:13" x14ac:dyDescent="0.45">
      <c r="A152" s="14"/>
      <c r="B152" s="14"/>
      <c r="C152" s="14"/>
      <c r="D152" s="29"/>
      <c r="E152" s="13" t="s">
        <v>15</v>
      </c>
      <c r="F152" s="16">
        <v>6</v>
      </c>
      <c r="G152" s="17">
        <v>0</v>
      </c>
      <c r="H152" s="17">
        <v>0</v>
      </c>
      <c r="I152" s="17">
        <v>0</v>
      </c>
      <c r="J152" s="15">
        <f>OR(F152&lt;&gt;0,G152&lt;&gt;0,H152&lt;&gt;0,I152&lt;&gt;0)*(F152 + (F152 = 0))*(G152 + (G152 = 0))*(H152 + (H152 = 0))*(I152 + (I152 = 0))</f>
        <v>6</v>
      </c>
      <c r="K152" s="14"/>
      <c r="L152" s="14"/>
      <c r="M152" s="14"/>
    </row>
    <row r="153" spans="1:13" x14ac:dyDescent="0.45">
      <c r="A153" s="14"/>
      <c r="B153" s="14"/>
      <c r="C153" s="14"/>
      <c r="D153" s="29"/>
      <c r="E153" s="14"/>
      <c r="F153" s="14"/>
      <c r="G153" s="14"/>
      <c r="H153" s="14"/>
      <c r="I153" s="14"/>
      <c r="J153" s="18" t="s">
        <v>108</v>
      </c>
      <c r="K153" s="19">
        <f>J152*1</f>
        <v>6</v>
      </c>
      <c r="L153" s="17"/>
      <c r="M153" s="19">
        <f>ROUND(K153*L153,2)</f>
        <v>0</v>
      </c>
    </row>
    <row r="154" spans="1:13" ht="1.05" customHeight="1" x14ac:dyDescent="0.45">
      <c r="A154" s="20"/>
      <c r="B154" s="20"/>
      <c r="C154" s="20"/>
      <c r="D154" s="30"/>
      <c r="E154" s="20"/>
      <c r="F154" s="20"/>
      <c r="G154" s="20"/>
      <c r="H154" s="20"/>
      <c r="I154" s="20"/>
      <c r="J154" s="20"/>
      <c r="K154" s="20"/>
      <c r="L154" s="20"/>
      <c r="M154" s="20"/>
    </row>
    <row r="155" spans="1:13" x14ac:dyDescent="0.45">
      <c r="A155" s="12" t="s">
        <v>109</v>
      </c>
      <c r="B155" s="13" t="s">
        <v>20</v>
      </c>
      <c r="C155" s="13" t="s">
        <v>31</v>
      </c>
      <c r="D155" s="24" t="s">
        <v>110</v>
      </c>
      <c r="E155" s="14"/>
      <c r="F155" s="14"/>
      <c r="G155" s="14"/>
      <c r="H155" s="14"/>
      <c r="I155" s="14"/>
      <c r="J155" s="14"/>
      <c r="K155" s="15">
        <f>K158</f>
        <v>14</v>
      </c>
      <c r="L155" s="15"/>
      <c r="M155" s="15">
        <f>M158</f>
        <v>0</v>
      </c>
    </row>
    <row r="156" spans="1:13" ht="357" x14ac:dyDescent="0.45">
      <c r="A156" s="14"/>
      <c r="B156" s="14"/>
      <c r="C156" s="14"/>
      <c r="D156" s="24" t="s">
        <v>111</v>
      </c>
      <c r="E156" s="14"/>
      <c r="F156" s="14"/>
      <c r="G156" s="14"/>
      <c r="H156" s="14"/>
      <c r="I156" s="14"/>
      <c r="J156" s="14"/>
      <c r="K156" s="14"/>
      <c r="L156" s="14"/>
      <c r="M156" s="14"/>
    </row>
    <row r="157" spans="1:13" x14ac:dyDescent="0.45">
      <c r="A157" s="14"/>
      <c r="B157" s="14"/>
      <c r="C157" s="14"/>
      <c r="D157" s="29"/>
      <c r="E157" s="13" t="s">
        <v>15</v>
      </c>
      <c r="F157" s="16">
        <v>14</v>
      </c>
      <c r="G157" s="17">
        <v>0</v>
      </c>
      <c r="H157" s="17">
        <v>0</v>
      </c>
      <c r="I157" s="17">
        <v>0</v>
      </c>
      <c r="J157" s="15">
        <f>OR(F157&lt;&gt;0,G157&lt;&gt;0,H157&lt;&gt;0,I157&lt;&gt;0)*(F157 + (F157 = 0))*(G157 + (G157 = 0))*(H157 + (H157 = 0))*(I157 + (I157 = 0))</f>
        <v>14</v>
      </c>
      <c r="K157" s="14"/>
      <c r="L157" s="14"/>
      <c r="M157" s="14"/>
    </row>
    <row r="158" spans="1:13" x14ac:dyDescent="0.45">
      <c r="A158" s="14"/>
      <c r="B158" s="14"/>
      <c r="C158" s="14"/>
      <c r="D158" s="29"/>
      <c r="E158" s="14"/>
      <c r="F158" s="14"/>
      <c r="G158" s="14"/>
      <c r="H158" s="14"/>
      <c r="I158" s="14"/>
      <c r="J158" s="18" t="s">
        <v>112</v>
      </c>
      <c r="K158" s="19">
        <f>J157*1</f>
        <v>14</v>
      </c>
      <c r="L158" s="17"/>
      <c r="M158" s="19">
        <f>ROUND(K158*L158,2)</f>
        <v>0</v>
      </c>
    </row>
    <row r="159" spans="1:13" ht="1.05" customHeight="1" x14ac:dyDescent="0.45">
      <c r="A159" s="20"/>
      <c r="B159" s="20"/>
      <c r="C159" s="20"/>
      <c r="D159" s="30"/>
      <c r="E159" s="20"/>
      <c r="F159" s="20"/>
      <c r="G159" s="20"/>
      <c r="H159" s="20"/>
      <c r="I159" s="20"/>
      <c r="J159" s="20"/>
      <c r="K159" s="20"/>
      <c r="L159" s="20"/>
      <c r="M159" s="20"/>
    </row>
    <row r="160" spans="1:13" x14ac:dyDescent="0.45">
      <c r="A160" s="12" t="s">
        <v>113</v>
      </c>
      <c r="B160" s="13" t="s">
        <v>20</v>
      </c>
      <c r="C160" s="13" t="s">
        <v>31</v>
      </c>
      <c r="D160" s="24" t="s">
        <v>114</v>
      </c>
      <c r="E160" s="14"/>
      <c r="F160" s="14"/>
      <c r="G160" s="14"/>
      <c r="H160" s="14"/>
      <c r="I160" s="14"/>
      <c r="J160" s="14"/>
      <c r="K160" s="15">
        <f>K163</f>
        <v>1</v>
      </c>
      <c r="L160" s="15"/>
      <c r="M160" s="15">
        <f>M163</f>
        <v>0</v>
      </c>
    </row>
    <row r="161" spans="1:13" ht="409.5" x14ac:dyDescent="0.45">
      <c r="A161" s="14"/>
      <c r="B161" s="14"/>
      <c r="C161" s="14"/>
      <c r="D161" s="24" t="s">
        <v>115</v>
      </c>
      <c r="E161" s="14"/>
      <c r="F161" s="14"/>
      <c r="G161" s="14"/>
      <c r="H161" s="14"/>
      <c r="I161" s="14"/>
      <c r="J161" s="14"/>
      <c r="K161" s="14"/>
      <c r="L161" s="14"/>
      <c r="M161" s="14"/>
    </row>
    <row r="162" spans="1:13" x14ac:dyDescent="0.45">
      <c r="A162" s="14"/>
      <c r="B162" s="14"/>
      <c r="C162" s="14"/>
      <c r="D162" s="29"/>
      <c r="E162" s="13" t="s">
        <v>15</v>
      </c>
      <c r="F162" s="16">
        <v>1</v>
      </c>
      <c r="G162" s="17">
        <v>0</v>
      </c>
      <c r="H162" s="17">
        <v>0</v>
      </c>
      <c r="I162" s="17">
        <v>0</v>
      </c>
      <c r="J162" s="15">
        <f>OR(F162&lt;&gt;0,G162&lt;&gt;0,H162&lt;&gt;0,I162&lt;&gt;0)*(F162 + (F162 = 0))*(G162 + (G162 = 0))*(H162 + (H162 = 0))*(I162 + (I162 = 0))</f>
        <v>1</v>
      </c>
      <c r="K162" s="14"/>
      <c r="L162" s="14"/>
      <c r="M162" s="14"/>
    </row>
    <row r="163" spans="1:13" x14ac:dyDescent="0.45">
      <c r="A163" s="14"/>
      <c r="B163" s="14"/>
      <c r="C163" s="14"/>
      <c r="D163" s="29"/>
      <c r="E163" s="14"/>
      <c r="F163" s="14"/>
      <c r="G163" s="14"/>
      <c r="H163" s="14"/>
      <c r="I163" s="14"/>
      <c r="J163" s="18" t="s">
        <v>116</v>
      </c>
      <c r="K163" s="19">
        <f>J162*1</f>
        <v>1</v>
      </c>
      <c r="L163" s="17"/>
      <c r="M163" s="19">
        <f>ROUND(K163*L163,2)</f>
        <v>0</v>
      </c>
    </row>
    <row r="164" spans="1:13" ht="1.05" customHeight="1" x14ac:dyDescent="0.45">
      <c r="A164" s="20"/>
      <c r="B164" s="20"/>
      <c r="C164" s="20"/>
      <c r="D164" s="30"/>
      <c r="E164" s="20"/>
      <c r="F164" s="20"/>
      <c r="G164" s="20"/>
      <c r="H164" s="20"/>
      <c r="I164" s="20"/>
      <c r="J164" s="20"/>
      <c r="K164" s="20"/>
      <c r="L164" s="20"/>
      <c r="M164" s="20"/>
    </row>
    <row r="165" spans="1:13" ht="21" x14ac:dyDescent="0.45">
      <c r="A165" s="12" t="s">
        <v>117</v>
      </c>
      <c r="B165" s="13" t="s">
        <v>20</v>
      </c>
      <c r="C165" s="13" t="s">
        <v>31</v>
      </c>
      <c r="D165" s="24" t="s">
        <v>118</v>
      </c>
      <c r="E165" s="14"/>
      <c r="F165" s="14"/>
      <c r="G165" s="14"/>
      <c r="H165" s="14"/>
      <c r="I165" s="14"/>
      <c r="J165" s="14"/>
      <c r="K165" s="15">
        <f>K168</f>
        <v>2</v>
      </c>
      <c r="L165" s="15"/>
      <c r="M165" s="15">
        <f>M168</f>
        <v>0</v>
      </c>
    </row>
    <row r="166" spans="1:13" ht="409.5" x14ac:dyDescent="0.45">
      <c r="A166" s="14"/>
      <c r="B166" s="14"/>
      <c r="C166" s="14"/>
      <c r="D166" s="24" t="s">
        <v>119</v>
      </c>
      <c r="E166" s="14"/>
      <c r="F166" s="14"/>
      <c r="G166" s="14"/>
      <c r="H166" s="14"/>
      <c r="I166" s="14"/>
      <c r="J166" s="14"/>
      <c r="K166" s="14"/>
      <c r="L166" s="14"/>
      <c r="M166" s="14"/>
    </row>
    <row r="167" spans="1:13" x14ac:dyDescent="0.45">
      <c r="A167" s="14"/>
      <c r="B167" s="14"/>
      <c r="C167" s="14"/>
      <c r="D167" s="29"/>
      <c r="E167" s="13" t="s">
        <v>15</v>
      </c>
      <c r="F167" s="16">
        <v>2</v>
      </c>
      <c r="G167" s="17">
        <v>0</v>
      </c>
      <c r="H167" s="17">
        <v>0</v>
      </c>
      <c r="I167" s="17">
        <v>0</v>
      </c>
      <c r="J167" s="15">
        <f>OR(F167&lt;&gt;0,G167&lt;&gt;0,H167&lt;&gt;0,I167&lt;&gt;0)*(F167 + (F167 = 0))*(G167 + (G167 = 0))*(H167 + (H167 = 0))*(I167 + (I167 = 0))</f>
        <v>2</v>
      </c>
      <c r="K167" s="14"/>
      <c r="L167" s="14"/>
      <c r="M167" s="14"/>
    </row>
    <row r="168" spans="1:13" x14ac:dyDescent="0.45">
      <c r="A168" s="14"/>
      <c r="B168" s="14"/>
      <c r="C168" s="14"/>
      <c r="D168" s="29"/>
      <c r="E168" s="14"/>
      <c r="F168" s="14"/>
      <c r="G168" s="14"/>
      <c r="H168" s="14"/>
      <c r="I168" s="14"/>
      <c r="J168" s="18" t="s">
        <v>120</v>
      </c>
      <c r="K168" s="19">
        <f>J167*1</f>
        <v>2</v>
      </c>
      <c r="L168" s="17"/>
      <c r="M168" s="19">
        <f>ROUND(K168*L168,2)</f>
        <v>0</v>
      </c>
    </row>
    <row r="169" spans="1:13" ht="1.05" customHeight="1" x14ac:dyDescent="0.45">
      <c r="A169" s="20"/>
      <c r="B169" s="20"/>
      <c r="C169" s="20"/>
      <c r="D169" s="30"/>
      <c r="E169" s="20"/>
      <c r="F169" s="20"/>
      <c r="G169" s="20"/>
      <c r="H169" s="20"/>
      <c r="I169" s="20"/>
      <c r="J169" s="20"/>
      <c r="K169" s="20"/>
      <c r="L169" s="20"/>
      <c r="M169" s="20"/>
    </row>
    <row r="170" spans="1:13" x14ac:dyDescent="0.45">
      <c r="A170" s="14"/>
      <c r="B170" s="14"/>
      <c r="C170" s="14"/>
      <c r="D170" s="29"/>
      <c r="E170" s="14"/>
      <c r="F170" s="14"/>
      <c r="G170" s="14"/>
      <c r="H170" s="14"/>
      <c r="I170" s="14"/>
      <c r="J170" s="18" t="s">
        <v>121</v>
      </c>
      <c r="K170" s="21">
        <v>1</v>
      </c>
      <c r="L170" s="19"/>
      <c r="M170" s="19">
        <f>ROUND(K170*L170,2)</f>
        <v>0</v>
      </c>
    </row>
    <row r="171" spans="1:13" ht="1.05" customHeight="1" x14ac:dyDescent="0.45">
      <c r="A171" s="20"/>
      <c r="B171" s="20"/>
      <c r="C171" s="20"/>
      <c r="D171" s="30"/>
      <c r="E171" s="20"/>
      <c r="F171" s="20"/>
      <c r="G171" s="20"/>
      <c r="H171" s="20"/>
      <c r="I171" s="20"/>
      <c r="J171" s="20"/>
      <c r="K171" s="20"/>
      <c r="L171" s="20"/>
      <c r="M171" s="20"/>
    </row>
    <row r="172" spans="1:13" x14ac:dyDescent="0.45">
      <c r="A172" s="5" t="s">
        <v>122</v>
      </c>
      <c r="B172" s="5" t="s">
        <v>14</v>
      </c>
      <c r="C172" s="5" t="s">
        <v>15</v>
      </c>
      <c r="D172" s="27" t="s">
        <v>123</v>
      </c>
      <c r="E172" s="6"/>
      <c r="F172" s="6"/>
      <c r="G172" s="6"/>
      <c r="H172" s="6"/>
      <c r="I172" s="6"/>
      <c r="J172" s="6"/>
      <c r="K172" s="7">
        <f>K230</f>
        <v>1</v>
      </c>
      <c r="L172" s="8"/>
      <c r="M172" s="8">
        <f>M230</f>
        <v>0</v>
      </c>
    </row>
    <row r="173" spans="1:13" ht="21" x14ac:dyDescent="0.45">
      <c r="A173" s="12" t="s">
        <v>124</v>
      </c>
      <c r="B173" s="13" t="s">
        <v>20</v>
      </c>
      <c r="C173" s="13" t="s">
        <v>21</v>
      </c>
      <c r="D173" s="24" t="s">
        <v>125</v>
      </c>
      <c r="E173" s="14"/>
      <c r="F173" s="14"/>
      <c r="G173" s="14"/>
      <c r="H173" s="14"/>
      <c r="I173" s="14"/>
      <c r="J173" s="14"/>
      <c r="K173" s="15">
        <f>K181</f>
        <v>224.49</v>
      </c>
      <c r="L173" s="15"/>
      <c r="M173" s="15">
        <f>M181</f>
        <v>0</v>
      </c>
    </row>
    <row r="174" spans="1:13" ht="189" x14ac:dyDescent="0.45">
      <c r="A174" s="14"/>
      <c r="B174" s="14"/>
      <c r="C174" s="14"/>
      <c r="D174" s="24" t="s">
        <v>126</v>
      </c>
      <c r="E174" s="14"/>
      <c r="F174" s="14"/>
      <c r="G174" s="14"/>
      <c r="H174" s="14"/>
      <c r="I174" s="14"/>
      <c r="J174" s="14"/>
      <c r="K174" s="14"/>
      <c r="L174" s="14"/>
      <c r="M174" s="14"/>
    </row>
    <row r="175" spans="1:13" x14ac:dyDescent="0.45">
      <c r="A175" s="14"/>
      <c r="B175" s="14"/>
      <c r="C175" s="14"/>
      <c r="D175" s="29"/>
      <c r="E175" s="13" t="s">
        <v>15</v>
      </c>
      <c r="F175" s="16">
        <v>1</v>
      </c>
      <c r="G175" s="17">
        <v>12.56</v>
      </c>
      <c r="H175" s="17">
        <v>3.29</v>
      </c>
      <c r="I175" s="17">
        <v>0</v>
      </c>
      <c r="J175" s="15">
        <f>OR(F175&lt;&gt;0,G175&lt;&gt;0,H175&lt;&gt;0,I175&lt;&gt;0)*(F175 + (F175 = 0))*(G175 + (G175 = 0))*(H175 + (H175 = 0))*(I175 + (I175 = 0))</f>
        <v>41.32</v>
      </c>
      <c r="K175" s="14"/>
      <c r="L175" s="14"/>
      <c r="M175" s="14"/>
    </row>
    <row r="176" spans="1:13" x14ac:dyDescent="0.45">
      <c r="A176" s="14"/>
      <c r="B176" s="14"/>
      <c r="C176" s="14"/>
      <c r="D176" s="29"/>
      <c r="E176" s="13" t="s">
        <v>15</v>
      </c>
      <c r="F176" s="16">
        <v>2</v>
      </c>
      <c r="G176" s="17">
        <v>1.8</v>
      </c>
      <c r="H176" s="17">
        <v>3.29</v>
      </c>
      <c r="I176" s="17">
        <v>0</v>
      </c>
      <c r="J176" s="15">
        <f>OR(F176&lt;&gt;0,G176&lt;&gt;0,H176&lt;&gt;0,I176&lt;&gt;0)*(F176 + (F176 = 0))*(G176 + (G176 = 0))*(H176 + (H176 = 0))*(I176 + (I176 = 0))</f>
        <v>11.84</v>
      </c>
      <c r="K176" s="14"/>
      <c r="L176" s="14"/>
      <c r="M176" s="14"/>
    </row>
    <row r="177" spans="1:13" x14ac:dyDescent="0.45">
      <c r="A177" s="14"/>
      <c r="B177" s="14"/>
      <c r="C177" s="14"/>
      <c r="D177" s="29"/>
      <c r="E177" s="13" t="s">
        <v>15</v>
      </c>
      <c r="F177" s="16">
        <v>2</v>
      </c>
      <c r="G177" s="17">
        <v>2.2000000000000002</v>
      </c>
      <c r="H177" s="17">
        <v>3.29</v>
      </c>
      <c r="I177" s="17">
        <v>0</v>
      </c>
      <c r="J177" s="15">
        <f>OR(F177&lt;&gt;0,G177&lt;&gt;0,H177&lt;&gt;0,I177&lt;&gt;0)*(F177 + (F177 = 0))*(G177 + (G177 = 0))*(H177 + (H177 = 0))*(I177 + (I177 = 0))</f>
        <v>14.48</v>
      </c>
      <c r="K177" s="14"/>
      <c r="L177" s="14"/>
      <c r="M177" s="14"/>
    </row>
    <row r="178" spans="1:13" x14ac:dyDescent="0.45">
      <c r="A178" s="14"/>
      <c r="B178" s="14"/>
      <c r="C178" s="14"/>
      <c r="D178" s="29"/>
      <c r="E178" s="13" t="s">
        <v>15</v>
      </c>
      <c r="F178" s="16">
        <v>2</v>
      </c>
      <c r="G178" s="17">
        <v>2</v>
      </c>
      <c r="H178" s="17">
        <v>3.29</v>
      </c>
      <c r="I178" s="17">
        <v>0</v>
      </c>
      <c r="J178" s="15">
        <f>OR(F178&lt;&gt;0,G178&lt;&gt;0,H178&lt;&gt;0,I178&lt;&gt;0)*(F178 + (F178 = 0))*(G178 + (G178 = 0))*(H178 + (H178 = 0))*(I178 + (I178 = 0))</f>
        <v>13.16</v>
      </c>
      <c r="K178" s="14"/>
      <c r="L178" s="14"/>
      <c r="M178" s="14"/>
    </row>
    <row r="179" spans="1:13" x14ac:dyDescent="0.45">
      <c r="A179" s="14"/>
      <c r="B179" s="14"/>
      <c r="C179" s="14"/>
      <c r="D179" s="29"/>
      <c r="E179" s="13" t="s">
        <v>15</v>
      </c>
      <c r="F179" s="16">
        <v>2</v>
      </c>
      <c r="G179" s="17">
        <v>8.92</v>
      </c>
      <c r="H179" s="17">
        <v>3.29</v>
      </c>
      <c r="I179" s="17">
        <v>0</v>
      </c>
      <c r="J179" s="15">
        <f>OR(F179&lt;&gt;0,G179&lt;&gt;0,H179&lt;&gt;0,I179&lt;&gt;0)*(F179 + (F179 = 0))*(G179 + (G179 = 0))*(H179 + (H179 = 0))*(I179 + (I179 = 0))</f>
        <v>58.69</v>
      </c>
      <c r="K179" s="14"/>
      <c r="L179" s="14"/>
      <c r="M179" s="14"/>
    </row>
    <row r="180" spans="1:13" x14ac:dyDescent="0.45">
      <c r="A180" s="14"/>
      <c r="B180" s="14"/>
      <c r="C180" s="14"/>
      <c r="D180" s="29"/>
      <c r="E180" s="13" t="s">
        <v>127</v>
      </c>
      <c r="F180" s="16">
        <v>1</v>
      </c>
      <c r="G180" s="17">
        <v>85</v>
      </c>
      <c r="H180" s="17">
        <v>0</v>
      </c>
      <c r="I180" s="17">
        <v>0</v>
      </c>
      <c r="J180" s="15">
        <f>OR(F180&lt;&gt;0,G180&lt;&gt;0,H180&lt;&gt;0,I180&lt;&gt;0)*(F180 + (F180 = 0))*(G180 + (G180 = 0))*(H180 + (H180 = 0))*(I180 + (I180 = 0))</f>
        <v>85</v>
      </c>
      <c r="K180" s="14"/>
      <c r="L180" s="14"/>
      <c r="M180" s="14"/>
    </row>
    <row r="181" spans="1:13" x14ac:dyDescent="0.45">
      <c r="A181" s="14"/>
      <c r="B181" s="14"/>
      <c r="C181" s="14"/>
      <c r="D181" s="29"/>
      <c r="E181" s="14"/>
      <c r="F181" s="14"/>
      <c r="G181" s="14"/>
      <c r="H181" s="14"/>
      <c r="I181" s="14"/>
      <c r="J181" s="18" t="s">
        <v>128</v>
      </c>
      <c r="K181" s="19">
        <f>SUM(J175:J180)*1</f>
        <v>224.49</v>
      </c>
      <c r="L181" s="17"/>
      <c r="M181" s="19">
        <f>ROUND(K181*L181,2)</f>
        <v>0</v>
      </c>
    </row>
    <row r="182" spans="1:13" ht="1.05" customHeight="1" x14ac:dyDescent="0.45">
      <c r="A182" s="20"/>
      <c r="B182" s="20"/>
      <c r="C182" s="20"/>
      <c r="D182" s="30"/>
      <c r="E182" s="20"/>
      <c r="F182" s="20"/>
      <c r="G182" s="20"/>
      <c r="H182" s="20"/>
      <c r="I182" s="20"/>
      <c r="J182" s="20"/>
      <c r="K182" s="20"/>
      <c r="L182" s="20"/>
      <c r="M182" s="20"/>
    </row>
    <row r="183" spans="1:13" ht="21" x14ac:dyDescent="0.45">
      <c r="A183" s="12" t="s">
        <v>129</v>
      </c>
      <c r="B183" s="13" t="s">
        <v>20</v>
      </c>
      <c r="C183" s="13" t="s">
        <v>21</v>
      </c>
      <c r="D183" s="24" t="s">
        <v>130</v>
      </c>
      <c r="E183" s="14"/>
      <c r="F183" s="14"/>
      <c r="G183" s="14"/>
      <c r="H183" s="14"/>
      <c r="I183" s="14"/>
      <c r="J183" s="14"/>
      <c r="K183" s="15">
        <f>K191</f>
        <v>97.15</v>
      </c>
      <c r="L183" s="15"/>
      <c r="M183" s="15">
        <f>M191</f>
        <v>0</v>
      </c>
    </row>
    <row r="184" spans="1:13" ht="273" x14ac:dyDescent="0.45">
      <c r="A184" s="14"/>
      <c r="B184" s="14"/>
      <c r="C184" s="14"/>
      <c r="D184" s="24" t="s">
        <v>131</v>
      </c>
      <c r="E184" s="14"/>
      <c r="F184" s="14"/>
      <c r="G184" s="14"/>
      <c r="H184" s="14"/>
      <c r="I184" s="14"/>
      <c r="J184" s="14"/>
      <c r="K184" s="14"/>
      <c r="L184" s="14"/>
      <c r="M184" s="14"/>
    </row>
    <row r="185" spans="1:13" x14ac:dyDescent="0.45">
      <c r="A185" s="14"/>
      <c r="B185" s="14"/>
      <c r="C185" s="14"/>
      <c r="D185" s="29"/>
      <c r="E185" s="13" t="s">
        <v>132</v>
      </c>
      <c r="F185" s="16"/>
      <c r="G185" s="17"/>
      <c r="H185" s="17"/>
      <c r="I185" s="17"/>
      <c r="J185" s="15">
        <f>OR(F185&lt;&gt;0,G185&lt;&gt;0,H185&lt;&gt;0,I185&lt;&gt;0)*(F185 + (F185 = 0))*(G185 + (G185 = 0))*(H185 + (H185 = 0))*(I185 + (I185 = 0))</f>
        <v>0</v>
      </c>
      <c r="K185" s="14"/>
      <c r="L185" s="14"/>
      <c r="M185" s="14"/>
    </row>
    <row r="186" spans="1:13" x14ac:dyDescent="0.45">
      <c r="A186" s="14"/>
      <c r="B186" s="14"/>
      <c r="C186" s="14"/>
      <c r="D186" s="29"/>
      <c r="E186" s="13" t="s">
        <v>15</v>
      </c>
      <c r="F186" s="16">
        <v>2</v>
      </c>
      <c r="G186" s="17">
        <v>4.5</v>
      </c>
      <c r="H186" s="17">
        <v>0</v>
      </c>
      <c r="I186" s="17">
        <v>3.35</v>
      </c>
      <c r="J186" s="15">
        <f>OR(F186&lt;&gt;0,G186&lt;&gt;0,H186&lt;&gt;0,I186&lt;&gt;0)*(F186 + (F186 = 0))*(G186 + (G186 = 0))*(H186 + (H186 = 0))*(I186 + (I186 = 0))</f>
        <v>30.15</v>
      </c>
      <c r="K186" s="14"/>
      <c r="L186" s="14"/>
      <c r="M186" s="14"/>
    </row>
    <row r="187" spans="1:13" x14ac:dyDescent="0.45">
      <c r="A187" s="14"/>
      <c r="B187" s="14"/>
      <c r="C187" s="14"/>
      <c r="D187" s="29"/>
      <c r="E187" s="13" t="s">
        <v>15</v>
      </c>
      <c r="F187" s="16">
        <v>2</v>
      </c>
      <c r="G187" s="17">
        <v>6</v>
      </c>
      <c r="H187" s="17">
        <v>0</v>
      </c>
      <c r="I187" s="17">
        <v>3.35</v>
      </c>
      <c r="J187" s="15">
        <f>OR(F187&lt;&gt;0,G187&lt;&gt;0,H187&lt;&gt;0,I187&lt;&gt;0)*(F187 + (F187 = 0))*(G187 + (G187 = 0))*(H187 + (H187 = 0))*(I187 + (I187 = 0))</f>
        <v>40.200000000000003</v>
      </c>
      <c r="K187" s="14"/>
      <c r="L187" s="14"/>
      <c r="M187" s="14"/>
    </row>
    <row r="188" spans="1:13" x14ac:dyDescent="0.45">
      <c r="A188" s="14"/>
      <c r="B188" s="14"/>
      <c r="C188" s="14"/>
      <c r="D188" s="29"/>
      <c r="E188" s="13" t="s">
        <v>15</v>
      </c>
      <c r="F188" s="16">
        <v>1</v>
      </c>
      <c r="G188" s="17">
        <v>2</v>
      </c>
      <c r="H188" s="17">
        <v>0</v>
      </c>
      <c r="I188" s="17">
        <v>3.35</v>
      </c>
      <c r="J188" s="15">
        <f>OR(F188&lt;&gt;0,G188&lt;&gt;0,H188&lt;&gt;0,I188&lt;&gt;0)*(F188 + (F188 = 0))*(G188 + (G188 = 0))*(H188 + (H188 = 0))*(I188 + (I188 = 0))</f>
        <v>6.7</v>
      </c>
      <c r="K188" s="14"/>
      <c r="L188" s="14"/>
      <c r="M188" s="14"/>
    </row>
    <row r="189" spans="1:13" x14ac:dyDescent="0.45">
      <c r="A189" s="14"/>
      <c r="B189" s="14"/>
      <c r="C189" s="14"/>
      <c r="D189" s="29"/>
      <c r="E189" s="13" t="s">
        <v>133</v>
      </c>
      <c r="F189" s="16"/>
      <c r="G189" s="17"/>
      <c r="H189" s="17"/>
      <c r="I189" s="17"/>
      <c r="J189" s="15">
        <f>OR(F189&lt;&gt;0,G189&lt;&gt;0,H189&lt;&gt;0,I189&lt;&gt;0)*(F189 + (F189 = 0))*(G189 + (G189 = 0))*(H189 + (H189 = 0))*(I189 + (I189 = 0))</f>
        <v>0</v>
      </c>
      <c r="K189" s="14"/>
      <c r="L189" s="14"/>
      <c r="M189" s="14"/>
    </row>
    <row r="190" spans="1:13" x14ac:dyDescent="0.45">
      <c r="A190" s="14"/>
      <c r="B190" s="14"/>
      <c r="C190" s="14"/>
      <c r="D190" s="29"/>
      <c r="E190" s="13" t="s">
        <v>15</v>
      </c>
      <c r="F190" s="16">
        <v>2</v>
      </c>
      <c r="G190" s="17">
        <v>3</v>
      </c>
      <c r="H190" s="17">
        <v>0</v>
      </c>
      <c r="I190" s="17">
        <v>3.35</v>
      </c>
      <c r="J190" s="15">
        <f>OR(F190&lt;&gt;0,G190&lt;&gt;0,H190&lt;&gt;0,I190&lt;&gt;0)*(F190 + (F190 = 0))*(G190 + (G190 = 0))*(H190 + (H190 = 0))*(I190 + (I190 = 0))</f>
        <v>20.100000000000001</v>
      </c>
      <c r="K190" s="14"/>
      <c r="L190" s="14"/>
      <c r="M190" s="14"/>
    </row>
    <row r="191" spans="1:13" x14ac:dyDescent="0.45">
      <c r="A191" s="14"/>
      <c r="B191" s="14"/>
      <c r="C191" s="14"/>
      <c r="D191" s="29"/>
      <c r="E191" s="14"/>
      <c r="F191" s="14"/>
      <c r="G191" s="14"/>
      <c r="H191" s="14"/>
      <c r="I191" s="14"/>
      <c r="J191" s="18" t="s">
        <v>134</v>
      </c>
      <c r="K191" s="19">
        <f>SUM(J185:J190)*1</f>
        <v>97.15</v>
      </c>
      <c r="L191" s="17"/>
      <c r="M191" s="19">
        <f>ROUND(K191*L191,2)</f>
        <v>0</v>
      </c>
    </row>
    <row r="192" spans="1:13" ht="1.05" customHeight="1" x14ac:dyDescent="0.45">
      <c r="A192" s="20"/>
      <c r="B192" s="20"/>
      <c r="C192" s="20"/>
      <c r="D192" s="30"/>
      <c r="E192" s="20"/>
      <c r="F192" s="20"/>
      <c r="G192" s="20"/>
      <c r="H192" s="20"/>
      <c r="I192" s="20"/>
      <c r="J192" s="20"/>
      <c r="K192" s="20"/>
      <c r="L192" s="20"/>
      <c r="M192" s="20"/>
    </row>
    <row r="193" spans="1:13" ht="21" x14ac:dyDescent="0.45">
      <c r="A193" s="12" t="s">
        <v>135</v>
      </c>
      <c r="B193" s="13" t="s">
        <v>20</v>
      </c>
      <c r="C193" s="13" t="s">
        <v>21</v>
      </c>
      <c r="D193" s="24" t="s">
        <v>136</v>
      </c>
      <c r="E193" s="14"/>
      <c r="F193" s="14"/>
      <c r="G193" s="14"/>
      <c r="H193" s="14"/>
      <c r="I193" s="14"/>
      <c r="J193" s="14"/>
      <c r="K193" s="15">
        <f>K204</f>
        <v>613.4</v>
      </c>
      <c r="L193" s="15"/>
      <c r="M193" s="15">
        <f>M204</f>
        <v>0</v>
      </c>
    </row>
    <row r="194" spans="1:13" ht="315" x14ac:dyDescent="0.45">
      <c r="A194" s="14"/>
      <c r="B194" s="14"/>
      <c r="C194" s="14"/>
      <c r="D194" s="24" t="s">
        <v>137</v>
      </c>
      <c r="E194" s="14"/>
      <c r="F194" s="14"/>
      <c r="G194" s="14"/>
      <c r="H194" s="14"/>
      <c r="I194" s="14"/>
      <c r="J194" s="14"/>
      <c r="K194" s="14"/>
      <c r="L194" s="14"/>
      <c r="M194" s="14"/>
    </row>
    <row r="195" spans="1:13" x14ac:dyDescent="0.45">
      <c r="A195" s="14"/>
      <c r="B195" s="14"/>
      <c r="C195" s="14"/>
      <c r="D195" s="29"/>
      <c r="E195" s="13" t="s">
        <v>15</v>
      </c>
      <c r="F195" s="16">
        <v>1</v>
      </c>
      <c r="G195" s="17">
        <v>5</v>
      </c>
      <c r="H195" s="17">
        <v>0</v>
      </c>
      <c r="I195" s="17">
        <v>3.35</v>
      </c>
      <c r="J195" s="15">
        <f>OR(F195&lt;&gt;0,G195&lt;&gt;0,H195&lt;&gt;0,I195&lt;&gt;0)*(F195 + (F195 = 0))*(G195 + (G195 = 0))*(H195 + (H195 = 0))*(I195 + (I195 = 0))</f>
        <v>16.75</v>
      </c>
      <c r="K195" s="14"/>
      <c r="L195" s="14"/>
      <c r="M195" s="14"/>
    </row>
    <row r="196" spans="1:13" x14ac:dyDescent="0.45">
      <c r="A196" s="14"/>
      <c r="B196" s="14"/>
      <c r="C196" s="14"/>
      <c r="D196" s="29"/>
      <c r="E196" s="13" t="s">
        <v>15</v>
      </c>
      <c r="F196" s="16">
        <v>1</v>
      </c>
      <c r="G196" s="17">
        <v>3.8</v>
      </c>
      <c r="H196" s="17">
        <v>0</v>
      </c>
      <c r="I196" s="17">
        <v>3.35</v>
      </c>
      <c r="J196" s="15">
        <f>OR(F196&lt;&gt;0,G196&lt;&gt;0,H196&lt;&gt;0,I196&lt;&gt;0)*(F196 + (F196 = 0))*(G196 + (G196 = 0))*(H196 + (H196 = 0))*(I196 + (I196 = 0))</f>
        <v>12.73</v>
      </c>
      <c r="K196" s="14"/>
      <c r="L196" s="14"/>
      <c r="M196" s="14"/>
    </row>
    <row r="197" spans="1:13" x14ac:dyDescent="0.45">
      <c r="A197" s="14"/>
      <c r="B197" s="14"/>
      <c r="C197" s="14"/>
      <c r="D197" s="29"/>
      <c r="E197" s="13" t="s">
        <v>15</v>
      </c>
      <c r="F197" s="16">
        <v>6</v>
      </c>
      <c r="G197" s="17">
        <v>12.2</v>
      </c>
      <c r="H197" s="17">
        <v>0</v>
      </c>
      <c r="I197" s="17">
        <v>3.35</v>
      </c>
      <c r="J197" s="15">
        <f>OR(F197&lt;&gt;0,G197&lt;&gt;0,H197&lt;&gt;0,I197&lt;&gt;0)*(F197 + (F197 = 0))*(G197 + (G197 = 0))*(H197 + (H197 = 0))*(I197 + (I197 = 0))</f>
        <v>245.22</v>
      </c>
      <c r="K197" s="14"/>
      <c r="L197" s="14"/>
      <c r="M197" s="14"/>
    </row>
    <row r="198" spans="1:13" x14ac:dyDescent="0.45">
      <c r="A198" s="14"/>
      <c r="B198" s="14"/>
      <c r="C198" s="14"/>
      <c r="D198" s="29"/>
      <c r="E198" s="13" t="s">
        <v>94</v>
      </c>
      <c r="F198" s="16"/>
      <c r="G198" s="17"/>
      <c r="H198" s="17"/>
      <c r="I198" s="17"/>
      <c r="J198" s="15">
        <f>OR(F198&lt;&gt;0,G198&lt;&gt;0,H198&lt;&gt;0,I198&lt;&gt;0)*(F198 + (F198 = 0))*(G198 + (G198 = 0))*(H198 + (H198 = 0))*(I198 + (I198 = 0))</f>
        <v>0</v>
      </c>
      <c r="K198" s="14"/>
      <c r="L198" s="14"/>
      <c r="M198" s="14"/>
    </row>
    <row r="199" spans="1:13" x14ac:dyDescent="0.45">
      <c r="A199" s="14"/>
      <c r="B199" s="14"/>
      <c r="C199" s="14"/>
      <c r="D199" s="29"/>
      <c r="E199" s="13" t="s">
        <v>15</v>
      </c>
      <c r="F199" s="16">
        <v>2</v>
      </c>
      <c r="G199" s="17">
        <v>35.700000000000003</v>
      </c>
      <c r="H199" s="17">
        <v>0</v>
      </c>
      <c r="I199" s="17">
        <v>3.35</v>
      </c>
      <c r="J199" s="15">
        <f>OR(F199&lt;&gt;0,G199&lt;&gt;0,H199&lt;&gt;0,I199&lt;&gt;0)*(F199 + (F199 = 0))*(G199 + (G199 = 0))*(H199 + (H199 = 0))*(I199 + (I199 = 0))</f>
        <v>239.19</v>
      </c>
      <c r="K199" s="14"/>
      <c r="L199" s="14"/>
      <c r="M199" s="14"/>
    </row>
    <row r="200" spans="1:13" x14ac:dyDescent="0.45">
      <c r="A200" s="14"/>
      <c r="B200" s="14"/>
      <c r="C200" s="14"/>
      <c r="D200" s="29"/>
      <c r="E200" s="13" t="s">
        <v>15</v>
      </c>
      <c r="F200" s="16">
        <v>1</v>
      </c>
      <c r="G200" s="17">
        <v>7.5</v>
      </c>
      <c r="H200" s="17">
        <v>0</v>
      </c>
      <c r="I200" s="17">
        <v>3.35</v>
      </c>
      <c r="J200" s="15">
        <f>OR(F200&lt;&gt;0,G200&lt;&gt;0,H200&lt;&gt;0,I200&lt;&gt;0)*(F200 + (F200 = 0))*(G200 + (G200 = 0))*(H200 + (H200 = 0))*(I200 + (I200 = 0))</f>
        <v>25.13</v>
      </c>
      <c r="K200" s="14"/>
      <c r="L200" s="14"/>
      <c r="M200" s="14"/>
    </row>
    <row r="201" spans="1:13" x14ac:dyDescent="0.45">
      <c r="A201" s="14"/>
      <c r="B201" s="14"/>
      <c r="C201" s="14"/>
      <c r="D201" s="29"/>
      <c r="E201" s="13" t="s">
        <v>15</v>
      </c>
      <c r="F201" s="16">
        <v>1</v>
      </c>
      <c r="G201" s="17">
        <v>11.7</v>
      </c>
      <c r="H201" s="17">
        <v>0</v>
      </c>
      <c r="I201" s="17">
        <v>3.35</v>
      </c>
      <c r="J201" s="15">
        <f>OR(F201&lt;&gt;0,G201&lt;&gt;0,H201&lt;&gt;0,I201&lt;&gt;0)*(F201 + (F201 = 0))*(G201 + (G201 = 0))*(H201 + (H201 = 0))*(I201 + (I201 = 0))</f>
        <v>39.200000000000003</v>
      </c>
      <c r="K201" s="14"/>
      <c r="L201" s="14"/>
      <c r="M201" s="14"/>
    </row>
    <row r="202" spans="1:13" x14ac:dyDescent="0.45">
      <c r="A202" s="14"/>
      <c r="B202" s="14"/>
      <c r="C202" s="14"/>
      <c r="D202" s="29"/>
      <c r="E202" s="13" t="s">
        <v>138</v>
      </c>
      <c r="F202" s="16">
        <v>1</v>
      </c>
      <c r="G202" s="17">
        <v>4.5</v>
      </c>
      <c r="H202" s="17">
        <v>0</v>
      </c>
      <c r="I202" s="17">
        <v>3.35</v>
      </c>
      <c r="J202" s="15">
        <f>OR(F202&lt;&gt;0,G202&lt;&gt;0,H202&lt;&gt;0,I202&lt;&gt;0)*(F202 + (F202 = 0))*(G202 + (G202 = 0))*(H202 + (H202 = 0))*(I202 + (I202 = 0))</f>
        <v>15.08</v>
      </c>
      <c r="K202" s="14"/>
      <c r="L202" s="14"/>
      <c r="M202" s="14"/>
    </row>
    <row r="203" spans="1:13" x14ac:dyDescent="0.45">
      <c r="A203" s="14"/>
      <c r="B203" s="14"/>
      <c r="C203" s="14"/>
      <c r="D203" s="29"/>
      <c r="E203" s="13" t="s">
        <v>15</v>
      </c>
      <c r="F203" s="16">
        <v>1</v>
      </c>
      <c r="G203" s="17">
        <v>6</v>
      </c>
      <c r="H203" s="17">
        <v>0</v>
      </c>
      <c r="I203" s="17">
        <v>3.35</v>
      </c>
      <c r="J203" s="15">
        <f>OR(F203&lt;&gt;0,G203&lt;&gt;0,H203&lt;&gt;0,I203&lt;&gt;0)*(F203 + (F203 = 0))*(G203 + (G203 = 0))*(H203 + (H203 = 0))*(I203 + (I203 = 0))</f>
        <v>20.100000000000001</v>
      </c>
      <c r="K203" s="14"/>
      <c r="L203" s="14"/>
      <c r="M203" s="14"/>
    </row>
    <row r="204" spans="1:13" x14ac:dyDescent="0.45">
      <c r="A204" s="14"/>
      <c r="B204" s="14"/>
      <c r="C204" s="14"/>
      <c r="D204" s="29"/>
      <c r="E204" s="14"/>
      <c r="F204" s="14"/>
      <c r="G204" s="14"/>
      <c r="H204" s="14"/>
      <c r="I204" s="14"/>
      <c r="J204" s="18" t="s">
        <v>139</v>
      </c>
      <c r="K204" s="19">
        <f>SUM(J195:J203)*1</f>
        <v>613.4</v>
      </c>
      <c r="L204" s="17"/>
      <c r="M204" s="19">
        <f>ROUND(K204*L204,2)</f>
        <v>0</v>
      </c>
    </row>
    <row r="205" spans="1:13" ht="1.05" customHeight="1" x14ac:dyDescent="0.45">
      <c r="A205" s="20"/>
      <c r="B205" s="20"/>
      <c r="C205" s="20"/>
      <c r="D205" s="30"/>
      <c r="E205" s="20"/>
      <c r="F205" s="20"/>
      <c r="G205" s="20"/>
      <c r="H205" s="20"/>
      <c r="I205" s="20"/>
      <c r="J205" s="20"/>
      <c r="K205" s="20"/>
      <c r="L205" s="20"/>
      <c r="M205" s="20"/>
    </row>
    <row r="206" spans="1:13" x14ac:dyDescent="0.45">
      <c r="A206" s="12" t="s">
        <v>140</v>
      </c>
      <c r="B206" s="13" t="s">
        <v>20</v>
      </c>
      <c r="C206" s="13" t="s">
        <v>21</v>
      </c>
      <c r="D206" s="24" t="s">
        <v>141</v>
      </c>
      <c r="E206" s="14"/>
      <c r="F206" s="14"/>
      <c r="G206" s="14"/>
      <c r="H206" s="14"/>
      <c r="I206" s="14"/>
      <c r="J206" s="14"/>
      <c r="K206" s="15">
        <f>K223</f>
        <v>35.68</v>
      </c>
      <c r="L206" s="15"/>
      <c r="M206" s="15">
        <f>M223</f>
        <v>0</v>
      </c>
    </row>
    <row r="207" spans="1:13" ht="178.5" x14ac:dyDescent="0.45">
      <c r="A207" s="14"/>
      <c r="B207" s="14"/>
      <c r="C207" s="14"/>
      <c r="D207" s="24" t="s">
        <v>142</v>
      </c>
      <c r="E207" s="14"/>
      <c r="F207" s="14"/>
      <c r="G207" s="14"/>
      <c r="H207" s="14"/>
      <c r="I207" s="14"/>
      <c r="J207" s="14"/>
      <c r="K207" s="14"/>
      <c r="L207" s="14"/>
      <c r="M207" s="14"/>
    </row>
    <row r="208" spans="1:13" x14ac:dyDescent="0.45">
      <c r="A208" s="14"/>
      <c r="B208" s="14"/>
      <c r="C208" s="14"/>
      <c r="D208" s="29"/>
      <c r="E208" s="13" t="s">
        <v>143</v>
      </c>
      <c r="F208" s="16">
        <v>2</v>
      </c>
      <c r="G208" s="17">
        <v>4.8</v>
      </c>
      <c r="H208" s="17">
        <v>0</v>
      </c>
      <c r="I208" s="17">
        <v>0.65</v>
      </c>
      <c r="J208" s="15">
        <f>OR(F208&lt;&gt;0,G208&lt;&gt;0,H208&lt;&gt;0,I208&lt;&gt;0)*(F208 + (F208 = 0))*(G208 + (G208 = 0))*(H208 + (H208 = 0))*(I208 + (I208 = 0))</f>
        <v>6.24</v>
      </c>
      <c r="K208" s="14"/>
      <c r="L208" s="14"/>
      <c r="M208" s="14"/>
    </row>
    <row r="209" spans="1:13" x14ac:dyDescent="0.45">
      <c r="A209" s="14"/>
      <c r="B209" s="14"/>
      <c r="C209" s="14"/>
      <c r="D209" s="29"/>
      <c r="E209" s="13" t="s">
        <v>15</v>
      </c>
      <c r="F209" s="16">
        <v>1</v>
      </c>
      <c r="G209" s="17">
        <v>2.5</v>
      </c>
      <c r="H209" s="17">
        <v>0</v>
      </c>
      <c r="I209" s="17">
        <v>0.65</v>
      </c>
      <c r="J209" s="15">
        <f>OR(F209&lt;&gt;0,G209&lt;&gt;0,H209&lt;&gt;0,I209&lt;&gt;0)*(F209 + (F209 = 0))*(G209 + (G209 = 0))*(H209 + (H209 = 0))*(I209 + (I209 = 0))</f>
        <v>1.63</v>
      </c>
      <c r="K209" s="14"/>
      <c r="L209" s="14"/>
      <c r="M209" s="14"/>
    </row>
    <row r="210" spans="1:13" x14ac:dyDescent="0.45">
      <c r="A210" s="14"/>
      <c r="B210" s="14"/>
      <c r="C210" s="14"/>
      <c r="D210" s="29"/>
      <c r="E210" s="13" t="s">
        <v>15</v>
      </c>
      <c r="F210" s="16">
        <v>1</v>
      </c>
      <c r="G210" s="17">
        <v>3.45</v>
      </c>
      <c r="H210" s="17">
        <v>0</v>
      </c>
      <c r="I210" s="17">
        <v>0.65</v>
      </c>
      <c r="J210" s="15">
        <f>OR(F210&lt;&gt;0,G210&lt;&gt;0,H210&lt;&gt;0,I210&lt;&gt;0)*(F210 + (F210 = 0))*(G210 + (G210 = 0))*(H210 + (H210 = 0))*(I210 + (I210 = 0))</f>
        <v>2.2400000000000002</v>
      </c>
      <c r="K210" s="14"/>
      <c r="L210" s="14"/>
      <c r="M210" s="14"/>
    </row>
    <row r="211" spans="1:13" x14ac:dyDescent="0.45">
      <c r="A211" s="14"/>
      <c r="B211" s="14"/>
      <c r="C211" s="14"/>
      <c r="D211" s="29"/>
      <c r="E211" s="13" t="s">
        <v>15</v>
      </c>
      <c r="F211" s="16">
        <v>1</v>
      </c>
      <c r="G211" s="17">
        <v>4.3</v>
      </c>
      <c r="H211" s="17">
        <v>0</v>
      </c>
      <c r="I211" s="17">
        <v>0.65</v>
      </c>
      <c r="J211" s="15">
        <f>OR(F211&lt;&gt;0,G211&lt;&gt;0,H211&lt;&gt;0,I211&lt;&gt;0)*(F211 + (F211 = 0))*(G211 + (G211 = 0))*(H211 + (H211 = 0))*(I211 + (I211 = 0))</f>
        <v>2.8</v>
      </c>
      <c r="K211" s="14"/>
      <c r="L211" s="14"/>
      <c r="M211" s="14"/>
    </row>
    <row r="212" spans="1:13" x14ac:dyDescent="0.45">
      <c r="A212" s="14"/>
      <c r="B212" s="14"/>
      <c r="C212" s="14"/>
      <c r="D212" s="29"/>
      <c r="E212" s="13" t="s">
        <v>15</v>
      </c>
      <c r="F212" s="16">
        <v>1</v>
      </c>
      <c r="G212" s="17">
        <v>3.4</v>
      </c>
      <c r="H212" s="17">
        <v>0</v>
      </c>
      <c r="I212" s="17">
        <v>0.65</v>
      </c>
      <c r="J212" s="15">
        <f>OR(F212&lt;&gt;0,G212&lt;&gt;0,H212&lt;&gt;0,I212&lt;&gt;0)*(F212 + (F212 = 0))*(G212 + (G212 = 0))*(H212 + (H212 = 0))*(I212 + (I212 = 0))</f>
        <v>2.21</v>
      </c>
      <c r="K212" s="14"/>
      <c r="L212" s="14"/>
      <c r="M212" s="14"/>
    </row>
    <row r="213" spans="1:13" x14ac:dyDescent="0.45">
      <c r="A213" s="14"/>
      <c r="B213" s="14"/>
      <c r="C213" s="14"/>
      <c r="D213" s="29"/>
      <c r="E213" s="13" t="s">
        <v>15</v>
      </c>
      <c r="F213" s="16">
        <v>1</v>
      </c>
      <c r="G213" s="17">
        <v>2.4500000000000002</v>
      </c>
      <c r="H213" s="17">
        <v>0</v>
      </c>
      <c r="I213" s="17">
        <v>0.65</v>
      </c>
      <c r="J213" s="15">
        <f>OR(F213&lt;&gt;0,G213&lt;&gt;0,H213&lt;&gt;0,I213&lt;&gt;0)*(F213 + (F213 = 0))*(G213 + (G213 = 0))*(H213 + (H213 = 0))*(I213 + (I213 = 0))</f>
        <v>1.59</v>
      </c>
      <c r="K213" s="14"/>
      <c r="L213" s="14"/>
      <c r="M213" s="14"/>
    </row>
    <row r="214" spans="1:13" x14ac:dyDescent="0.45">
      <c r="A214" s="14"/>
      <c r="B214" s="14"/>
      <c r="C214" s="14"/>
      <c r="D214" s="29"/>
      <c r="E214" s="13" t="s">
        <v>15</v>
      </c>
      <c r="F214" s="16">
        <v>1</v>
      </c>
      <c r="G214" s="17">
        <v>5.9</v>
      </c>
      <c r="H214" s="17">
        <v>0</v>
      </c>
      <c r="I214" s="17">
        <v>0.65</v>
      </c>
      <c r="J214" s="15">
        <f>OR(F214&lt;&gt;0,G214&lt;&gt;0,H214&lt;&gt;0,I214&lt;&gt;0)*(F214 + (F214 = 0))*(G214 + (G214 = 0))*(H214 + (H214 = 0))*(I214 + (I214 = 0))</f>
        <v>3.84</v>
      </c>
      <c r="K214" s="14"/>
      <c r="L214" s="14"/>
      <c r="M214" s="14"/>
    </row>
    <row r="215" spans="1:13" x14ac:dyDescent="0.45">
      <c r="A215" s="14"/>
      <c r="B215" s="14"/>
      <c r="C215" s="14"/>
      <c r="D215" s="29"/>
      <c r="E215" s="13" t="s">
        <v>15</v>
      </c>
      <c r="F215" s="16">
        <v>1</v>
      </c>
      <c r="G215" s="17">
        <v>1</v>
      </c>
      <c r="H215" s="17">
        <v>0</v>
      </c>
      <c r="I215" s="17">
        <v>0.65</v>
      </c>
      <c r="J215" s="15">
        <f>OR(F215&lt;&gt;0,G215&lt;&gt;0,H215&lt;&gt;0,I215&lt;&gt;0)*(F215 + (F215 = 0))*(G215 + (G215 = 0))*(H215 + (H215 = 0))*(I215 + (I215 = 0))</f>
        <v>0.65</v>
      </c>
      <c r="K215" s="14"/>
      <c r="L215" s="14"/>
      <c r="M215" s="14"/>
    </row>
    <row r="216" spans="1:13" x14ac:dyDescent="0.45">
      <c r="A216" s="14"/>
      <c r="B216" s="14"/>
      <c r="C216" s="14"/>
      <c r="D216" s="29"/>
      <c r="E216" s="13" t="s">
        <v>15</v>
      </c>
      <c r="F216" s="16">
        <v>1</v>
      </c>
      <c r="G216" s="17">
        <v>3.3</v>
      </c>
      <c r="H216" s="17">
        <v>0</v>
      </c>
      <c r="I216" s="17">
        <v>0.65</v>
      </c>
      <c r="J216" s="15">
        <f>OR(F216&lt;&gt;0,G216&lt;&gt;0,H216&lt;&gt;0,I216&lt;&gt;0)*(F216 + (F216 = 0))*(G216 + (G216 = 0))*(H216 + (H216 = 0))*(I216 + (I216 = 0))</f>
        <v>2.15</v>
      </c>
      <c r="K216" s="14"/>
      <c r="L216" s="14"/>
      <c r="M216" s="14"/>
    </row>
    <row r="217" spans="1:13" x14ac:dyDescent="0.45">
      <c r="A217" s="14"/>
      <c r="B217" s="14"/>
      <c r="C217" s="14"/>
      <c r="D217" s="29"/>
      <c r="E217" s="13" t="s">
        <v>15</v>
      </c>
      <c r="F217" s="16">
        <v>1</v>
      </c>
      <c r="G217" s="17">
        <v>5.9</v>
      </c>
      <c r="H217" s="17">
        <v>0</v>
      </c>
      <c r="I217" s="17">
        <v>0.65</v>
      </c>
      <c r="J217" s="15">
        <f>OR(F217&lt;&gt;0,G217&lt;&gt;0,H217&lt;&gt;0,I217&lt;&gt;0)*(F217 + (F217 = 0))*(G217 + (G217 = 0))*(H217 + (H217 = 0))*(I217 + (I217 = 0))</f>
        <v>3.84</v>
      </c>
      <c r="K217" s="14"/>
      <c r="L217" s="14"/>
      <c r="M217" s="14"/>
    </row>
    <row r="218" spans="1:13" x14ac:dyDescent="0.45">
      <c r="A218" s="14"/>
      <c r="B218" s="14"/>
      <c r="C218" s="14"/>
      <c r="D218" s="29"/>
      <c r="E218" s="13" t="s">
        <v>15</v>
      </c>
      <c r="F218" s="16">
        <v>1</v>
      </c>
      <c r="G218" s="17">
        <v>3.45</v>
      </c>
      <c r="H218" s="17">
        <v>0</v>
      </c>
      <c r="I218" s="17">
        <v>0.65</v>
      </c>
      <c r="J218" s="15">
        <f>OR(F218&lt;&gt;0,G218&lt;&gt;0,H218&lt;&gt;0,I218&lt;&gt;0)*(F218 + (F218 = 0))*(G218 + (G218 = 0))*(H218 + (H218 = 0))*(I218 + (I218 = 0))</f>
        <v>2.2400000000000002</v>
      </c>
      <c r="K218" s="14"/>
      <c r="L218" s="14"/>
      <c r="M218" s="14"/>
    </row>
    <row r="219" spans="1:13" x14ac:dyDescent="0.45">
      <c r="A219" s="14"/>
      <c r="B219" s="14"/>
      <c r="C219" s="14"/>
      <c r="D219" s="29"/>
      <c r="E219" s="13" t="s">
        <v>15</v>
      </c>
      <c r="F219" s="16">
        <v>1</v>
      </c>
      <c r="G219" s="17">
        <v>7.42</v>
      </c>
      <c r="H219" s="17">
        <v>0</v>
      </c>
      <c r="I219" s="17">
        <v>0.65</v>
      </c>
      <c r="J219" s="15">
        <f>OR(F219&lt;&gt;0,G219&lt;&gt;0,H219&lt;&gt;0,I219&lt;&gt;0)*(F219 + (F219 = 0))*(G219 + (G219 = 0))*(H219 + (H219 = 0))*(I219 + (I219 = 0))</f>
        <v>4.82</v>
      </c>
      <c r="K219" s="14"/>
      <c r="L219" s="14"/>
      <c r="M219" s="14"/>
    </row>
    <row r="220" spans="1:13" x14ac:dyDescent="0.45">
      <c r="A220" s="14"/>
      <c r="B220" s="14"/>
      <c r="C220" s="14"/>
      <c r="D220" s="29"/>
      <c r="E220" s="13" t="s">
        <v>144</v>
      </c>
      <c r="F220" s="16">
        <v>1</v>
      </c>
      <c r="G220" s="17">
        <v>2.2000000000000002</v>
      </c>
      <c r="H220" s="17">
        <v>0</v>
      </c>
      <c r="I220" s="17">
        <v>0.65</v>
      </c>
      <c r="J220" s="15">
        <f>OR(F220&lt;&gt;0,G220&lt;&gt;0,H220&lt;&gt;0,I220&lt;&gt;0)*(F220 + (F220 = 0))*(G220 + (G220 = 0))*(H220 + (H220 = 0))*(I220 + (I220 = 0))</f>
        <v>1.43</v>
      </c>
      <c r="K220" s="14"/>
      <c r="L220" s="14"/>
      <c r="M220" s="14"/>
    </row>
    <row r="221" spans="1:13" x14ac:dyDescent="0.45">
      <c r="A221" s="14"/>
      <c r="B221" s="14"/>
      <c r="C221" s="14"/>
      <c r="D221" s="29"/>
      <c r="E221" s="13" t="s">
        <v>15</v>
      </c>
      <c r="F221" s="16"/>
      <c r="G221" s="17"/>
      <c r="H221" s="17"/>
      <c r="I221" s="17"/>
      <c r="J221" s="15">
        <f>OR(F221&lt;&gt;0,G221&lt;&gt;0,H221&lt;&gt;0,I221&lt;&gt;0)*(F221 + (F221 = 0))*(G221 + (G221 = 0))*(H221 + (H221 = 0))*(I221 + (I221 = 0))</f>
        <v>0</v>
      </c>
      <c r="K221" s="14"/>
      <c r="L221" s="14"/>
      <c r="M221" s="14"/>
    </row>
    <row r="222" spans="1:13" x14ac:dyDescent="0.45">
      <c r="A222" s="14"/>
      <c r="B222" s="14"/>
      <c r="C222" s="14"/>
      <c r="D222" s="29"/>
      <c r="E222" s="13" t="s">
        <v>15</v>
      </c>
      <c r="F222" s="16"/>
      <c r="G222" s="17"/>
      <c r="H222" s="17"/>
      <c r="I222" s="17"/>
      <c r="J222" s="15">
        <f>OR(F222&lt;&gt;0,G222&lt;&gt;0,H222&lt;&gt;0,I222&lt;&gt;0)*(F222 + (F222 = 0))*(G222 + (G222 = 0))*(H222 + (H222 = 0))*(I222 + (I222 = 0))</f>
        <v>0</v>
      </c>
      <c r="K222" s="14"/>
      <c r="L222" s="14"/>
      <c r="M222" s="14"/>
    </row>
    <row r="223" spans="1:13" x14ac:dyDescent="0.45">
      <c r="A223" s="14"/>
      <c r="B223" s="14"/>
      <c r="C223" s="14"/>
      <c r="D223" s="29"/>
      <c r="E223" s="14"/>
      <c r="F223" s="14"/>
      <c r="G223" s="14"/>
      <c r="H223" s="14"/>
      <c r="I223" s="14"/>
      <c r="J223" s="18" t="s">
        <v>145</v>
      </c>
      <c r="K223" s="19">
        <f>SUM(J208:J222)*1</f>
        <v>35.68</v>
      </c>
      <c r="L223" s="17"/>
      <c r="M223" s="19">
        <f>ROUND(K223*L223,2)</f>
        <v>0</v>
      </c>
    </row>
    <row r="224" spans="1:13" ht="1.05" customHeight="1" x14ac:dyDescent="0.45">
      <c r="A224" s="20"/>
      <c r="B224" s="20"/>
      <c r="C224" s="20"/>
      <c r="D224" s="30"/>
      <c r="E224" s="20"/>
      <c r="F224" s="20"/>
      <c r="G224" s="20"/>
      <c r="H224" s="20"/>
      <c r="I224" s="20"/>
      <c r="J224" s="20"/>
      <c r="K224" s="20"/>
      <c r="L224" s="20"/>
      <c r="M224" s="20"/>
    </row>
    <row r="225" spans="1:13" x14ac:dyDescent="0.45">
      <c r="A225" s="12" t="s">
        <v>146</v>
      </c>
      <c r="B225" s="13" t="s">
        <v>20</v>
      </c>
      <c r="C225" s="13" t="s">
        <v>47</v>
      </c>
      <c r="D225" s="24" t="s">
        <v>147</v>
      </c>
      <c r="E225" s="14"/>
      <c r="F225" s="14"/>
      <c r="G225" s="14"/>
      <c r="H225" s="14"/>
      <c r="I225" s="14"/>
      <c r="J225" s="14"/>
      <c r="K225" s="15">
        <f>K228</f>
        <v>18</v>
      </c>
      <c r="L225" s="15"/>
      <c r="M225" s="15">
        <f>M228</f>
        <v>0</v>
      </c>
    </row>
    <row r="226" spans="1:13" ht="147" x14ac:dyDescent="0.45">
      <c r="A226" s="14"/>
      <c r="B226" s="14"/>
      <c r="C226" s="14"/>
      <c r="D226" s="24" t="s">
        <v>148</v>
      </c>
      <c r="E226" s="14"/>
      <c r="F226" s="14"/>
      <c r="G226" s="14"/>
      <c r="H226" s="14"/>
      <c r="I226" s="14"/>
      <c r="J226" s="14"/>
      <c r="K226" s="14"/>
      <c r="L226" s="14"/>
      <c r="M226" s="14"/>
    </row>
    <row r="227" spans="1:13" x14ac:dyDescent="0.45">
      <c r="A227" s="14"/>
      <c r="B227" s="14"/>
      <c r="C227" s="14"/>
      <c r="D227" s="29"/>
      <c r="E227" s="13" t="s">
        <v>149</v>
      </c>
      <c r="F227" s="16">
        <v>6</v>
      </c>
      <c r="G227" s="17">
        <v>0</v>
      </c>
      <c r="H227" s="17">
        <v>0</v>
      </c>
      <c r="I227" s="17">
        <v>3</v>
      </c>
      <c r="J227" s="15">
        <f>OR(F227&lt;&gt;0,G227&lt;&gt;0,H227&lt;&gt;0,I227&lt;&gt;0)*(F227 + (F227 = 0))*(G227 + (G227 = 0))*(H227 + (H227 = 0))*(I227 + (I227 = 0))</f>
        <v>18</v>
      </c>
      <c r="K227" s="14"/>
      <c r="L227" s="14"/>
      <c r="M227" s="14"/>
    </row>
    <row r="228" spans="1:13" x14ac:dyDescent="0.45">
      <c r="A228" s="14"/>
      <c r="B228" s="14"/>
      <c r="C228" s="14"/>
      <c r="D228" s="29"/>
      <c r="E228" s="14"/>
      <c r="F228" s="14"/>
      <c r="G228" s="14"/>
      <c r="H228" s="14"/>
      <c r="I228" s="14"/>
      <c r="J228" s="18" t="s">
        <v>150</v>
      </c>
      <c r="K228" s="19">
        <f>J227*1</f>
        <v>18</v>
      </c>
      <c r="L228" s="17"/>
      <c r="M228" s="19">
        <f>ROUND(K228*L228,2)</f>
        <v>0</v>
      </c>
    </row>
    <row r="229" spans="1:13" ht="1.05" customHeight="1" x14ac:dyDescent="0.45">
      <c r="A229" s="20"/>
      <c r="B229" s="20"/>
      <c r="C229" s="20"/>
      <c r="D229" s="30"/>
      <c r="E229" s="20"/>
      <c r="F229" s="20"/>
      <c r="G229" s="20"/>
      <c r="H229" s="20"/>
      <c r="I229" s="20"/>
      <c r="J229" s="20"/>
      <c r="K229" s="20"/>
      <c r="L229" s="20"/>
      <c r="M229" s="20"/>
    </row>
    <row r="230" spans="1:13" x14ac:dyDescent="0.45">
      <c r="A230" s="14"/>
      <c r="B230" s="14"/>
      <c r="C230" s="14"/>
      <c r="D230" s="29"/>
      <c r="E230" s="14"/>
      <c r="F230" s="14"/>
      <c r="G230" s="14"/>
      <c r="H230" s="14"/>
      <c r="I230" s="14"/>
      <c r="J230" s="18" t="s">
        <v>151</v>
      </c>
      <c r="K230" s="21">
        <v>1</v>
      </c>
      <c r="L230" s="19"/>
      <c r="M230" s="19">
        <f>ROUND(K230*L230,2)</f>
        <v>0</v>
      </c>
    </row>
    <row r="231" spans="1:13" ht="1.05" customHeight="1" x14ac:dyDescent="0.45">
      <c r="A231" s="20"/>
      <c r="B231" s="20"/>
      <c r="C231" s="20"/>
      <c r="D231" s="30"/>
      <c r="E231" s="20"/>
      <c r="F231" s="20"/>
      <c r="G231" s="20"/>
      <c r="H231" s="20"/>
      <c r="I231" s="20"/>
      <c r="J231" s="20"/>
      <c r="K231" s="20"/>
      <c r="L231" s="20"/>
      <c r="M231" s="20"/>
    </row>
    <row r="232" spans="1:13" x14ac:dyDescent="0.45">
      <c r="A232" s="5" t="s">
        <v>152</v>
      </c>
      <c r="B232" s="5" t="s">
        <v>14</v>
      </c>
      <c r="C232" s="5" t="s">
        <v>15</v>
      </c>
      <c r="D232" s="27" t="s">
        <v>153</v>
      </c>
      <c r="E232" s="6"/>
      <c r="F232" s="6"/>
      <c r="G232" s="6"/>
      <c r="H232" s="6"/>
      <c r="I232" s="6"/>
      <c r="J232" s="6"/>
      <c r="K232" s="7">
        <f>K278</f>
        <v>1</v>
      </c>
      <c r="L232" s="8"/>
      <c r="M232" s="8">
        <f>M278</f>
        <v>0</v>
      </c>
    </row>
    <row r="233" spans="1:13" x14ac:dyDescent="0.45">
      <c r="A233" s="12" t="s">
        <v>154</v>
      </c>
      <c r="B233" s="13" t="s">
        <v>20</v>
      </c>
      <c r="C233" s="13" t="s">
        <v>21</v>
      </c>
      <c r="D233" s="24" t="s">
        <v>155</v>
      </c>
      <c r="E233" s="14"/>
      <c r="F233" s="14"/>
      <c r="G233" s="14"/>
      <c r="H233" s="14"/>
      <c r="I233" s="14"/>
      <c r="J233" s="14"/>
      <c r="K233" s="15">
        <f>K236</f>
        <v>30</v>
      </c>
      <c r="L233" s="15"/>
      <c r="M233" s="15">
        <f>M236</f>
        <v>0</v>
      </c>
    </row>
    <row r="234" spans="1:13" ht="21" x14ac:dyDescent="0.45">
      <c r="A234" s="14"/>
      <c r="B234" s="14"/>
      <c r="C234" s="14"/>
      <c r="D234" s="24" t="s">
        <v>156</v>
      </c>
      <c r="E234" s="14"/>
      <c r="F234" s="14"/>
      <c r="G234" s="14"/>
      <c r="H234" s="14"/>
      <c r="I234" s="14"/>
      <c r="J234" s="14"/>
      <c r="K234" s="14"/>
      <c r="L234" s="14"/>
      <c r="M234" s="14"/>
    </row>
    <row r="235" spans="1:13" x14ac:dyDescent="0.45">
      <c r="A235" s="14"/>
      <c r="B235" s="14"/>
      <c r="C235" s="14"/>
      <c r="D235" s="29"/>
      <c r="E235" s="13" t="s">
        <v>157</v>
      </c>
      <c r="F235" s="16">
        <v>1</v>
      </c>
      <c r="G235" s="17">
        <v>10</v>
      </c>
      <c r="H235" s="17">
        <v>0</v>
      </c>
      <c r="I235" s="17">
        <v>3</v>
      </c>
      <c r="J235" s="15">
        <f>OR(F235&lt;&gt;0,G235&lt;&gt;0,H235&lt;&gt;0,I235&lt;&gt;0)*(F235 + (F235 = 0))*(G235 + (G235 = 0))*(H235 + (H235 = 0))*(I235 + (I235 = 0))</f>
        <v>30</v>
      </c>
      <c r="K235" s="14"/>
      <c r="L235" s="14"/>
      <c r="M235" s="14"/>
    </row>
    <row r="236" spans="1:13" x14ac:dyDescent="0.45">
      <c r="A236" s="14"/>
      <c r="B236" s="14"/>
      <c r="C236" s="14"/>
      <c r="D236" s="29"/>
      <c r="E236" s="14"/>
      <c r="F236" s="14"/>
      <c r="G236" s="14"/>
      <c r="H236" s="14"/>
      <c r="I236" s="14"/>
      <c r="J236" s="18" t="s">
        <v>158</v>
      </c>
      <c r="K236" s="19">
        <f>J235*1</f>
        <v>30</v>
      </c>
      <c r="L236" s="17"/>
      <c r="M236" s="19">
        <f>ROUND(K236*L236,2)</f>
        <v>0</v>
      </c>
    </row>
    <row r="237" spans="1:13" ht="1.05" customHeight="1" x14ac:dyDescent="0.45">
      <c r="A237" s="20"/>
      <c r="B237" s="20"/>
      <c r="C237" s="20"/>
      <c r="D237" s="30"/>
      <c r="E237" s="20"/>
      <c r="F237" s="20"/>
      <c r="G237" s="20"/>
      <c r="H237" s="20"/>
      <c r="I237" s="20"/>
      <c r="J237" s="20"/>
      <c r="K237" s="20"/>
      <c r="L237" s="20"/>
      <c r="M237" s="20"/>
    </row>
    <row r="238" spans="1:13" x14ac:dyDescent="0.45">
      <c r="A238" s="12" t="s">
        <v>159</v>
      </c>
      <c r="B238" s="13" t="s">
        <v>20</v>
      </c>
      <c r="C238" s="13" t="s">
        <v>21</v>
      </c>
      <c r="D238" s="24" t="s">
        <v>160</v>
      </c>
      <c r="E238" s="14"/>
      <c r="F238" s="14"/>
      <c r="G238" s="14"/>
      <c r="H238" s="14"/>
      <c r="I238" s="14"/>
      <c r="J238" s="14"/>
      <c r="K238" s="15">
        <f>K241</f>
        <v>30</v>
      </c>
      <c r="L238" s="15"/>
      <c r="M238" s="15">
        <f>M241</f>
        <v>0</v>
      </c>
    </row>
    <row r="239" spans="1:13" ht="52.5" x14ac:dyDescent="0.45">
      <c r="A239" s="14"/>
      <c r="B239" s="14"/>
      <c r="C239" s="14"/>
      <c r="D239" s="24" t="s">
        <v>161</v>
      </c>
      <c r="E239" s="14"/>
      <c r="F239" s="14"/>
      <c r="G239" s="14"/>
      <c r="H239" s="14"/>
      <c r="I239" s="14"/>
      <c r="J239" s="14"/>
      <c r="K239" s="14"/>
      <c r="L239" s="14"/>
      <c r="M239" s="14"/>
    </row>
    <row r="240" spans="1:13" x14ac:dyDescent="0.45">
      <c r="A240" s="14"/>
      <c r="B240" s="14"/>
      <c r="C240" s="14"/>
      <c r="D240" s="29"/>
      <c r="E240" s="13" t="s">
        <v>157</v>
      </c>
      <c r="F240" s="16">
        <v>1</v>
      </c>
      <c r="G240" s="17">
        <v>10</v>
      </c>
      <c r="H240" s="17">
        <v>0</v>
      </c>
      <c r="I240" s="17">
        <v>3</v>
      </c>
      <c r="J240" s="15">
        <f>OR(F240&lt;&gt;0,G240&lt;&gt;0,H240&lt;&gt;0,I240&lt;&gt;0)*(F240 + (F240 = 0))*(G240 + (G240 = 0))*(H240 + (H240 = 0))*(I240 + (I240 = 0))</f>
        <v>30</v>
      </c>
      <c r="K240" s="14"/>
      <c r="L240" s="14"/>
      <c r="M240" s="14"/>
    </row>
    <row r="241" spans="1:13" x14ac:dyDescent="0.45">
      <c r="A241" s="14"/>
      <c r="B241" s="14"/>
      <c r="C241" s="14"/>
      <c r="D241" s="29"/>
      <c r="E241" s="14"/>
      <c r="F241" s="14"/>
      <c r="G241" s="14"/>
      <c r="H241" s="14"/>
      <c r="I241" s="14"/>
      <c r="J241" s="18" t="s">
        <v>162</v>
      </c>
      <c r="K241" s="19">
        <f>J240*1</f>
        <v>30</v>
      </c>
      <c r="L241" s="17"/>
      <c r="M241" s="19">
        <f>ROUND(K241*L241,2)</f>
        <v>0</v>
      </c>
    </row>
    <row r="242" spans="1:13" ht="1.05" customHeight="1" x14ac:dyDescent="0.45">
      <c r="A242" s="20"/>
      <c r="B242" s="20"/>
      <c r="C242" s="20"/>
      <c r="D242" s="30"/>
      <c r="E242" s="20"/>
      <c r="F242" s="20"/>
      <c r="G242" s="20"/>
      <c r="H242" s="20"/>
      <c r="I242" s="20"/>
      <c r="J242" s="20"/>
      <c r="K242" s="20"/>
      <c r="L242" s="20"/>
      <c r="M242" s="20"/>
    </row>
    <row r="243" spans="1:13" x14ac:dyDescent="0.45">
      <c r="A243" s="12" t="s">
        <v>163</v>
      </c>
      <c r="B243" s="13" t="s">
        <v>20</v>
      </c>
      <c r="C243" s="13" t="s">
        <v>21</v>
      </c>
      <c r="D243" s="24" t="s">
        <v>164</v>
      </c>
      <c r="E243" s="14"/>
      <c r="F243" s="14"/>
      <c r="G243" s="14"/>
      <c r="H243" s="14"/>
      <c r="I243" s="14"/>
      <c r="J243" s="14"/>
      <c r="K243" s="15">
        <f>K249</f>
        <v>318.60000000000002</v>
      </c>
      <c r="L243" s="15"/>
      <c r="M243" s="15">
        <f>M249</f>
        <v>0</v>
      </c>
    </row>
    <row r="244" spans="1:13" ht="409.5" x14ac:dyDescent="0.45">
      <c r="A244" s="14"/>
      <c r="B244" s="14"/>
      <c r="C244" s="14"/>
      <c r="D244" s="24" t="s">
        <v>165</v>
      </c>
      <c r="E244" s="14"/>
      <c r="F244" s="14"/>
      <c r="G244" s="14"/>
      <c r="H244" s="14"/>
      <c r="I244" s="14"/>
      <c r="J244" s="14"/>
      <c r="K244" s="14"/>
      <c r="L244" s="14"/>
      <c r="M244" s="14"/>
    </row>
    <row r="245" spans="1:13" x14ac:dyDescent="0.45">
      <c r="A245" s="14"/>
      <c r="B245" s="14"/>
      <c r="C245" s="14"/>
      <c r="D245" s="29"/>
      <c r="E245" s="13" t="s">
        <v>15</v>
      </c>
      <c r="F245" s="16">
        <v>2</v>
      </c>
      <c r="G245" s="17">
        <v>25</v>
      </c>
      <c r="H245" s="17">
        <v>0</v>
      </c>
      <c r="I245" s="17">
        <v>2.7</v>
      </c>
      <c r="J245" s="15">
        <f>OR(F245&lt;&gt;0,G245&lt;&gt;0,H245&lt;&gt;0,I245&lt;&gt;0)*(F245 + (F245 = 0))*(G245 + (G245 = 0))*(H245 + (H245 = 0))*(I245 + (I245 = 0))</f>
        <v>135</v>
      </c>
      <c r="K245" s="14"/>
      <c r="L245" s="14"/>
      <c r="M245" s="14"/>
    </row>
    <row r="246" spans="1:13" x14ac:dyDescent="0.45">
      <c r="A246" s="14"/>
      <c r="B246" s="14"/>
      <c r="C246" s="14"/>
      <c r="D246" s="29"/>
      <c r="E246" s="13" t="s">
        <v>15</v>
      </c>
      <c r="F246" s="16">
        <v>8</v>
      </c>
      <c r="G246" s="17">
        <v>2</v>
      </c>
      <c r="H246" s="17">
        <v>0</v>
      </c>
      <c r="I246" s="17">
        <v>2.7</v>
      </c>
      <c r="J246" s="15">
        <f>OR(F246&lt;&gt;0,G246&lt;&gt;0,H246&lt;&gt;0,I246&lt;&gt;0)*(F246 + (F246 = 0))*(G246 + (G246 = 0))*(H246 + (H246 = 0))*(I246 + (I246 = 0))</f>
        <v>43.2</v>
      </c>
      <c r="K246" s="14"/>
      <c r="L246" s="14"/>
      <c r="M246" s="14"/>
    </row>
    <row r="247" spans="1:13" x14ac:dyDescent="0.45">
      <c r="A247" s="14"/>
      <c r="B247" s="14"/>
      <c r="C247" s="14"/>
      <c r="D247" s="29"/>
      <c r="E247" s="13" t="s">
        <v>15</v>
      </c>
      <c r="F247" s="16">
        <v>2</v>
      </c>
      <c r="G247" s="17">
        <v>21</v>
      </c>
      <c r="H247" s="17">
        <v>0</v>
      </c>
      <c r="I247" s="17">
        <v>2.7</v>
      </c>
      <c r="J247" s="15">
        <f>OR(F247&lt;&gt;0,G247&lt;&gt;0,H247&lt;&gt;0,I247&lt;&gt;0)*(F247 + (F247 = 0))*(G247 + (G247 = 0))*(H247 + (H247 = 0))*(I247 + (I247 = 0))</f>
        <v>113.4</v>
      </c>
      <c r="K247" s="14"/>
      <c r="L247" s="14"/>
      <c r="M247" s="14"/>
    </row>
    <row r="248" spans="1:13" x14ac:dyDescent="0.45">
      <c r="A248" s="14"/>
      <c r="B248" s="14"/>
      <c r="C248" s="14"/>
      <c r="D248" s="29"/>
      <c r="E248" s="13" t="s">
        <v>15</v>
      </c>
      <c r="F248" s="16">
        <v>1</v>
      </c>
      <c r="G248" s="17">
        <v>10</v>
      </c>
      <c r="H248" s="17">
        <v>0</v>
      </c>
      <c r="I248" s="17">
        <v>2.7</v>
      </c>
      <c r="J248" s="15">
        <f>OR(F248&lt;&gt;0,G248&lt;&gt;0,H248&lt;&gt;0,I248&lt;&gt;0)*(F248 + (F248 = 0))*(G248 + (G248 = 0))*(H248 + (H248 = 0))*(I248 + (I248 = 0))</f>
        <v>27</v>
      </c>
      <c r="K248" s="14"/>
      <c r="L248" s="14"/>
      <c r="M248" s="14"/>
    </row>
    <row r="249" spans="1:13" x14ac:dyDescent="0.45">
      <c r="A249" s="14"/>
      <c r="B249" s="14"/>
      <c r="C249" s="14"/>
      <c r="D249" s="29"/>
      <c r="E249" s="14"/>
      <c r="F249" s="14"/>
      <c r="G249" s="14"/>
      <c r="H249" s="14"/>
      <c r="I249" s="14"/>
      <c r="J249" s="18" t="s">
        <v>166</v>
      </c>
      <c r="K249" s="19">
        <f>SUM(J245:J248)*1</f>
        <v>318.60000000000002</v>
      </c>
      <c r="L249" s="17"/>
      <c r="M249" s="19">
        <f>ROUND(K249*L249,2)</f>
        <v>0</v>
      </c>
    </row>
    <row r="250" spans="1:13" ht="1.05" customHeight="1" x14ac:dyDescent="0.45">
      <c r="A250" s="20"/>
      <c r="B250" s="20"/>
      <c r="C250" s="20"/>
      <c r="D250" s="30"/>
      <c r="E250" s="20"/>
      <c r="F250" s="20"/>
      <c r="G250" s="20"/>
      <c r="H250" s="20"/>
      <c r="I250" s="20"/>
      <c r="J250" s="20"/>
      <c r="K250" s="20"/>
      <c r="L250" s="20"/>
      <c r="M250" s="20"/>
    </row>
    <row r="251" spans="1:13" ht="21" x14ac:dyDescent="0.45">
      <c r="A251" s="12" t="s">
        <v>167</v>
      </c>
      <c r="B251" s="13" t="s">
        <v>20</v>
      </c>
      <c r="C251" s="13" t="s">
        <v>21</v>
      </c>
      <c r="D251" s="24" t="s">
        <v>168</v>
      </c>
      <c r="E251" s="14"/>
      <c r="F251" s="14"/>
      <c r="G251" s="14"/>
      <c r="H251" s="14"/>
      <c r="I251" s="14"/>
      <c r="J251" s="14"/>
      <c r="K251" s="15">
        <f>K258</f>
        <v>99.9</v>
      </c>
      <c r="L251" s="15"/>
      <c r="M251" s="15">
        <f>M258</f>
        <v>0</v>
      </c>
    </row>
    <row r="252" spans="1:13" ht="115.5" x14ac:dyDescent="0.45">
      <c r="A252" s="14"/>
      <c r="B252" s="14"/>
      <c r="C252" s="14"/>
      <c r="D252" s="24" t="s">
        <v>169</v>
      </c>
      <c r="E252" s="14"/>
      <c r="F252" s="14"/>
      <c r="G252" s="14"/>
      <c r="H252" s="14"/>
      <c r="I252" s="14"/>
      <c r="J252" s="14"/>
      <c r="K252" s="14"/>
      <c r="L252" s="14"/>
      <c r="M252" s="14"/>
    </row>
    <row r="253" spans="1:13" x14ac:dyDescent="0.45">
      <c r="A253" s="14"/>
      <c r="B253" s="14"/>
      <c r="C253" s="14"/>
      <c r="D253" s="29"/>
      <c r="E253" s="13" t="s">
        <v>132</v>
      </c>
      <c r="F253" s="16">
        <v>4</v>
      </c>
      <c r="G253" s="17">
        <v>1.75</v>
      </c>
      <c r="H253" s="17">
        <v>0</v>
      </c>
      <c r="I253" s="17">
        <v>2.7</v>
      </c>
      <c r="J253" s="15">
        <f>OR(F253&lt;&gt;0,G253&lt;&gt;0,H253&lt;&gt;0,I253&lt;&gt;0)*(F253 + (F253 = 0))*(G253 + (G253 = 0))*(H253 + (H253 = 0))*(I253 + (I253 = 0))</f>
        <v>18.899999999999999</v>
      </c>
      <c r="K253" s="14"/>
      <c r="L253" s="14"/>
      <c r="M253" s="14"/>
    </row>
    <row r="254" spans="1:13" x14ac:dyDescent="0.45">
      <c r="A254" s="14"/>
      <c r="B254" s="14"/>
      <c r="C254" s="14"/>
      <c r="D254" s="29"/>
      <c r="E254" s="13" t="s">
        <v>15</v>
      </c>
      <c r="F254" s="16">
        <v>4</v>
      </c>
      <c r="G254" s="17">
        <v>3.7</v>
      </c>
      <c r="H254" s="17">
        <v>0</v>
      </c>
      <c r="I254" s="17">
        <v>2.7</v>
      </c>
      <c r="J254" s="15">
        <f>OR(F254&lt;&gt;0,G254&lt;&gt;0,H254&lt;&gt;0,I254&lt;&gt;0)*(F254 + (F254 = 0))*(G254 + (G254 = 0))*(H254 + (H254 = 0))*(I254 + (I254 = 0))</f>
        <v>39.96</v>
      </c>
      <c r="K254" s="14"/>
      <c r="L254" s="14"/>
      <c r="M254" s="14"/>
    </row>
    <row r="255" spans="1:13" x14ac:dyDescent="0.45">
      <c r="A255" s="14"/>
      <c r="B255" s="14"/>
      <c r="C255" s="14"/>
      <c r="D255" s="29"/>
      <c r="E255" s="13" t="s">
        <v>15</v>
      </c>
      <c r="F255" s="16">
        <v>2</v>
      </c>
      <c r="G255" s="17">
        <v>2.2000000000000002</v>
      </c>
      <c r="H255" s="17">
        <v>0</v>
      </c>
      <c r="I255" s="17">
        <v>2.7</v>
      </c>
      <c r="J255" s="15">
        <f>OR(F255&lt;&gt;0,G255&lt;&gt;0,H255&lt;&gt;0,I255&lt;&gt;0)*(F255 + (F255 = 0))*(G255 + (G255 = 0))*(H255 + (H255 = 0))*(I255 + (I255 = 0))</f>
        <v>11.88</v>
      </c>
      <c r="K255" s="14"/>
      <c r="L255" s="14"/>
      <c r="M255" s="14"/>
    </row>
    <row r="256" spans="1:13" x14ac:dyDescent="0.45">
      <c r="A256" s="14"/>
      <c r="B256" s="14"/>
      <c r="C256" s="14"/>
      <c r="D256" s="29"/>
      <c r="E256" s="13" t="s">
        <v>15</v>
      </c>
      <c r="F256" s="16">
        <v>2</v>
      </c>
      <c r="G256" s="17">
        <v>1.8</v>
      </c>
      <c r="H256" s="17">
        <v>0</v>
      </c>
      <c r="I256" s="17">
        <v>2.7</v>
      </c>
      <c r="J256" s="15">
        <f>OR(F256&lt;&gt;0,G256&lt;&gt;0,H256&lt;&gt;0,I256&lt;&gt;0)*(F256 + (F256 = 0))*(G256 + (G256 = 0))*(H256 + (H256 = 0))*(I256 + (I256 = 0))</f>
        <v>9.7200000000000006</v>
      </c>
      <c r="K256" s="14"/>
      <c r="L256" s="14"/>
      <c r="M256" s="14"/>
    </row>
    <row r="257" spans="1:13" x14ac:dyDescent="0.45">
      <c r="A257" s="14"/>
      <c r="B257" s="14"/>
      <c r="C257" s="14"/>
      <c r="D257" s="29"/>
      <c r="E257" s="13" t="s">
        <v>15</v>
      </c>
      <c r="F257" s="16">
        <v>4</v>
      </c>
      <c r="G257" s="17">
        <v>1.8</v>
      </c>
      <c r="H257" s="17">
        <v>0</v>
      </c>
      <c r="I257" s="17">
        <v>2.7</v>
      </c>
      <c r="J257" s="15">
        <f>OR(F257&lt;&gt;0,G257&lt;&gt;0,H257&lt;&gt;0,I257&lt;&gt;0)*(F257 + (F257 = 0))*(G257 + (G257 = 0))*(H257 + (H257 = 0))*(I257 + (I257 = 0))</f>
        <v>19.440000000000001</v>
      </c>
      <c r="K257" s="14"/>
      <c r="L257" s="14"/>
      <c r="M257" s="14"/>
    </row>
    <row r="258" spans="1:13" x14ac:dyDescent="0.45">
      <c r="A258" s="14"/>
      <c r="B258" s="14"/>
      <c r="C258" s="14"/>
      <c r="D258" s="29"/>
      <c r="E258" s="14"/>
      <c r="F258" s="14"/>
      <c r="G258" s="14"/>
      <c r="H258" s="14"/>
      <c r="I258" s="14"/>
      <c r="J258" s="18" t="s">
        <v>170</v>
      </c>
      <c r="K258" s="19">
        <f>SUM(J253:J257)*1</f>
        <v>99.9</v>
      </c>
      <c r="L258" s="17"/>
      <c r="M258" s="19">
        <f>ROUND(K258*L258,2)</f>
        <v>0</v>
      </c>
    </row>
    <row r="259" spans="1:13" ht="1.05" customHeight="1" x14ac:dyDescent="0.45">
      <c r="A259" s="20"/>
      <c r="B259" s="20"/>
      <c r="C259" s="20"/>
      <c r="D259" s="30"/>
      <c r="E259" s="20"/>
      <c r="F259" s="20"/>
      <c r="G259" s="20"/>
      <c r="H259" s="20"/>
      <c r="I259" s="20"/>
      <c r="J259" s="20"/>
      <c r="K259" s="20"/>
      <c r="L259" s="20"/>
      <c r="M259" s="20"/>
    </row>
    <row r="260" spans="1:13" ht="21" x14ac:dyDescent="0.45">
      <c r="A260" s="12" t="s">
        <v>171</v>
      </c>
      <c r="B260" s="13" t="s">
        <v>20</v>
      </c>
      <c r="C260" s="13" t="s">
        <v>21</v>
      </c>
      <c r="D260" s="24" t="s">
        <v>172</v>
      </c>
      <c r="E260" s="14"/>
      <c r="F260" s="14"/>
      <c r="G260" s="14"/>
      <c r="H260" s="14"/>
      <c r="I260" s="14"/>
      <c r="J260" s="14"/>
      <c r="K260" s="15">
        <f>K271</f>
        <v>486.14</v>
      </c>
      <c r="L260" s="15"/>
      <c r="M260" s="15">
        <f>M271</f>
        <v>0</v>
      </c>
    </row>
    <row r="261" spans="1:13" ht="84" x14ac:dyDescent="0.45">
      <c r="A261" s="14"/>
      <c r="B261" s="14"/>
      <c r="C261" s="14"/>
      <c r="D261" s="24" t="s">
        <v>173</v>
      </c>
      <c r="E261" s="14"/>
      <c r="F261" s="14"/>
      <c r="G261" s="14"/>
      <c r="H261" s="14"/>
      <c r="I261" s="14"/>
      <c r="J261" s="14"/>
      <c r="K261" s="14"/>
      <c r="L261" s="14"/>
      <c r="M261" s="14"/>
    </row>
    <row r="262" spans="1:13" x14ac:dyDescent="0.45">
      <c r="A262" s="14"/>
      <c r="B262" s="14"/>
      <c r="C262" s="14"/>
      <c r="D262" s="29"/>
      <c r="E262" s="13" t="s">
        <v>174</v>
      </c>
      <c r="F262" s="16">
        <v>6</v>
      </c>
      <c r="G262" s="17">
        <v>12.3</v>
      </c>
      <c r="H262" s="17">
        <v>0</v>
      </c>
      <c r="I262" s="17">
        <v>2.7</v>
      </c>
      <c r="J262" s="15">
        <f>OR(F262&lt;&gt;0,G262&lt;&gt;0,H262&lt;&gt;0,I262&lt;&gt;0)*(F262 + (F262 = 0))*(G262 + (G262 = 0))*(H262 + (H262 = 0))*(I262 + (I262 = 0))</f>
        <v>199.26</v>
      </c>
      <c r="K262" s="14"/>
      <c r="L262" s="14"/>
      <c r="M262" s="14"/>
    </row>
    <row r="263" spans="1:13" x14ac:dyDescent="0.45">
      <c r="A263" s="14"/>
      <c r="B263" s="14"/>
      <c r="C263" s="14"/>
      <c r="D263" s="29"/>
      <c r="E263" s="13" t="s">
        <v>15</v>
      </c>
      <c r="F263" s="16">
        <v>1</v>
      </c>
      <c r="G263" s="17">
        <v>14.3</v>
      </c>
      <c r="H263" s="17">
        <v>0</v>
      </c>
      <c r="I263" s="17">
        <v>2.7</v>
      </c>
      <c r="J263" s="15">
        <f>OR(F263&lt;&gt;0,G263&lt;&gt;0,H263&lt;&gt;0,I263&lt;&gt;0)*(F263 + (F263 = 0))*(G263 + (G263 = 0))*(H263 + (H263 = 0))*(I263 + (I263 = 0))</f>
        <v>38.61</v>
      </c>
      <c r="K263" s="14"/>
      <c r="L263" s="14"/>
      <c r="M263" s="14"/>
    </row>
    <row r="264" spans="1:13" x14ac:dyDescent="0.45">
      <c r="A264" s="14"/>
      <c r="B264" s="14"/>
      <c r="C264" s="14"/>
      <c r="D264" s="29"/>
      <c r="E264" s="13" t="s">
        <v>15</v>
      </c>
      <c r="F264" s="16">
        <v>1</v>
      </c>
      <c r="G264" s="17">
        <v>18.600000000000001</v>
      </c>
      <c r="H264" s="17">
        <v>0</v>
      </c>
      <c r="I264" s="17">
        <v>2.7</v>
      </c>
      <c r="J264" s="15">
        <f>OR(F264&lt;&gt;0,G264&lt;&gt;0,H264&lt;&gt;0,I264&lt;&gt;0)*(F264 + (F264 = 0))*(G264 + (G264 = 0))*(H264 + (H264 = 0))*(I264 + (I264 = 0))</f>
        <v>50.22</v>
      </c>
      <c r="K264" s="14"/>
      <c r="L264" s="14"/>
      <c r="M264" s="14"/>
    </row>
    <row r="265" spans="1:13" x14ac:dyDescent="0.45">
      <c r="A265" s="14"/>
      <c r="B265" s="14"/>
      <c r="C265" s="14"/>
      <c r="D265" s="29"/>
      <c r="E265" s="13" t="s">
        <v>15</v>
      </c>
      <c r="F265" s="16">
        <v>3</v>
      </c>
      <c r="G265" s="17">
        <v>4</v>
      </c>
      <c r="H265" s="17">
        <v>0</v>
      </c>
      <c r="I265" s="17">
        <v>2.7</v>
      </c>
      <c r="J265" s="15">
        <f>OR(F265&lt;&gt;0,G265&lt;&gt;0,H265&lt;&gt;0,I265&lt;&gt;0)*(F265 + (F265 = 0))*(G265 + (G265 = 0))*(H265 + (H265 = 0))*(I265 + (I265 = 0))</f>
        <v>32.4</v>
      </c>
      <c r="K265" s="14"/>
      <c r="L265" s="14"/>
      <c r="M265" s="14"/>
    </row>
    <row r="266" spans="1:13" x14ac:dyDescent="0.45">
      <c r="A266" s="14"/>
      <c r="B266" s="14"/>
      <c r="C266" s="14"/>
      <c r="D266" s="29"/>
      <c r="E266" s="13" t="s">
        <v>15</v>
      </c>
      <c r="F266" s="16">
        <v>2</v>
      </c>
      <c r="G266" s="17">
        <v>6</v>
      </c>
      <c r="H266" s="17">
        <v>0</v>
      </c>
      <c r="I266" s="17">
        <v>2.7</v>
      </c>
      <c r="J266" s="15">
        <f>OR(F266&lt;&gt;0,G266&lt;&gt;0,H266&lt;&gt;0,I266&lt;&gt;0)*(F266 + (F266 = 0))*(G266 + (G266 = 0))*(H266 + (H266 = 0))*(I266 + (I266 = 0))</f>
        <v>32.4</v>
      </c>
      <c r="K266" s="14"/>
      <c r="L266" s="14"/>
      <c r="M266" s="14"/>
    </row>
    <row r="267" spans="1:13" x14ac:dyDescent="0.45">
      <c r="A267" s="14"/>
      <c r="B267" s="14"/>
      <c r="C267" s="14"/>
      <c r="D267" s="29"/>
      <c r="E267" s="13" t="s">
        <v>15</v>
      </c>
      <c r="F267" s="16">
        <v>1</v>
      </c>
      <c r="G267" s="17">
        <v>1</v>
      </c>
      <c r="H267" s="17">
        <v>0</v>
      </c>
      <c r="I267" s="17">
        <v>2.7</v>
      </c>
      <c r="J267" s="15">
        <f>OR(F267&lt;&gt;0,G267&lt;&gt;0,H267&lt;&gt;0,I267&lt;&gt;0)*(F267 + (F267 = 0))*(G267 + (G267 = 0))*(H267 + (H267 = 0))*(I267 + (I267 = 0))</f>
        <v>2.7</v>
      </c>
      <c r="K267" s="14"/>
      <c r="L267" s="14"/>
      <c r="M267" s="14"/>
    </row>
    <row r="268" spans="1:13" x14ac:dyDescent="0.45">
      <c r="A268" s="14"/>
      <c r="B268" s="14"/>
      <c r="C268" s="14"/>
      <c r="D268" s="29"/>
      <c r="E268" s="13" t="s">
        <v>15</v>
      </c>
      <c r="F268" s="16">
        <v>1</v>
      </c>
      <c r="G268" s="17">
        <v>29.7</v>
      </c>
      <c r="H268" s="17">
        <v>0</v>
      </c>
      <c r="I268" s="17">
        <v>2.7</v>
      </c>
      <c r="J268" s="15">
        <f>OR(F268&lt;&gt;0,G268&lt;&gt;0,H268&lt;&gt;0,I268&lt;&gt;0)*(F268 + (F268 = 0))*(G268 + (G268 = 0))*(H268 + (H268 = 0))*(I268 + (I268 = 0))</f>
        <v>80.19</v>
      </c>
      <c r="K268" s="14"/>
      <c r="L268" s="14"/>
      <c r="M268" s="14"/>
    </row>
    <row r="269" spans="1:13" x14ac:dyDescent="0.45">
      <c r="A269" s="14"/>
      <c r="B269" s="14"/>
      <c r="C269" s="14"/>
      <c r="D269" s="29"/>
      <c r="E269" s="13" t="s">
        <v>15</v>
      </c>
      <c r="F269" s="16">
        <v>1</v>
      </c>
      <c r="G269" s="17">
        <v>7.45</v>
      </c>
      <c r="H269" s="17">
        <v>0</v>
      </c>
      <c r="I269" s="17">
        <v>2.7</v>
      </c>
      <c r="J269" s="15">
        <f>OR(F269&lt;&gt;0,G269&lt;&gt;0,H269&lt;&gt;0,I269&lt;&gt;0)*(F269 + (F269 = 0))*(G269 + (G269 = 0))*(H269 + (H269 = 0))*(I269 + (I269 = 0))</f>
        <v>20.12</v>
      </c>
      <c r="K269" s="14"/>
      <c r="L269" s="14"/>
      <c r="M269" s="14"/>
    </row>
    <row r="270" spans="1:13" x14ac:dyDescent="0.45">
      <c r="A270" s="14"/>
      <c r="B270" s="14"/>
      <c r="C270" s="14"/>
      <c r="D270" s="29"/>
      <c r="E270" s="13" t="s">
        <v>15</v>
      </c>
      <c r="F270" s="16">
        <v>1</v>
      </c>
      <c r="G270" s="17">
        <v>11.2</v>
      </c>
      <c r="H270" s="17">
        <v>0</v>
      </c>
      <c r="I270" s="17">
        <v>2.7</v>
      </c>
      <c r="J270" s="15">
        <f>OR(F270&lt;&gt;0,G270&lt;&gt;0,H270&lt;&gt;0,I270&lt;&gt;0)*(F270 + (F270 = 0))*(G270 + (G270 = 0))*(H270 + (H270 = 0))*(I270 + (I270 = 0))</f>
        <v>30.24</v>
      </c>
      <c r="K270" s="14"/>
      <c r="L270" s="14"/>
      <c r="M270" s="14"/>
    </row>
    <row r="271" spans="1:13" x14ac:dyDescent="0.45">
      <c r="A271" s="14"/>
      <c r="B271" s="14"/>
      <c r="C271" s="14"/>
      <c r="D271" s="29"/>
      <c r="E271" s="14"/>
      <c r="F271" s="14"/>
      <c r="G271" s="14"/>
      <c r="H271" s="14"/>
      <c r="I271" s="14"/>
      <c r="J271" s="18" t="s">
        <v>175</v>
      </c>
      <c r="K271" s="19">
        <f>SUM(J262:J270)*1</f>
        <v>486.14</v>
      </c>
      <c r="L271" s="17"/>
      <c r="M271" s="19">
        <f>ROUND(K271*L271,2)</f>
        <v>0</v>
      </c>
    </row>
    <row r="272" spans="1:13" ht="1.05" customHeight="1" x14ac:dyDescent="0.45">
      <c r="A272" s="20"/>
      <c r="B272" s="20"/>
      <c r="C272" s="20"/>
      <c r="D272" s="30"/>
      <c r="E272" s="20"/>
      <c r="F272" s="20"/>
      <c r="G272" s="20"/>
      <c r="H272" s="20"/>
      <c r="I272" s="20"/>
      <c r="J272" s="20"/>
      <c r="K272" s="20"/>
      <c r="L272" s="20"/>
      <c r="M272" s="20"/>
    </row>
    <row r="273" spans="1:13" ht="21" x14ac:dyDescent="0.45">
      <c r="A273" s="12" t="s">
        <v>176</v>
      </c>
      <c r="B273" s="13" t="s">
        <v>20</v>
      </c>
      <c r="C273" s="13" t="s">
        <v>47</v>
      </c>
      <c r="D273" s="24" t="s">
        <v>177</v>
      </c>
      <c r="E273" s="14"/>
      <c r="F273" s="14"/>
      <c r="G273" s="14"/>
      <c r="H273" s="14"/>
      <c r="I273" s="14"/>
      <c r="J273" s="14"/>
      <c r="K273" s="15">
        <f>K276</f>
        <v>29.7</v>
      </c>
      <c r="L273" s="15"/>
      <c r="M273" s="15">
        <f>M276</f>
        <v>0</v>
      </c>
    </row>
    <row r="274" spans="1:13" ht="94.5" x14ac:dyDescent="0.45">
      <c r="A274" s="14"/>
      <c r="B274" s="14"/>
      <c r="C274" s="14"/>
      <c r="D274" s="24" t="s">
        <v>178</v>
      </c>
      <c r="E274" s="14"/>
      <c r="F274" s="14"/>
      <c r="G274" s="14"/>
      <c r="H274" s="14"/>
      <c r="I274" s="14"/>
      <c r="J274" s="14"/>
      <c r="K274" s="14"/>
      <c r="L274" s="14"/>
      <c r="M274" s="14"/>
    </row>
    <row r="275" spans="1:13" x14ac:dyDescent="0.45">
      <c r="A275" s="14"/>
      <c r="B275" s="14"/>
      <c r="C275" s="14"/>
      <c r="D275" s="29"/>
      <c r="E275" s="13" t="s">
        <v>179</v>
      </c>
      <c r="F275" s="16">
        <v>11</v>
      </c>
      <c r="G275" s="17">
        <v>2.7</v>
      </c>
      <c r="H275" s="17">
        <v>0</v>
      </c>
      <c r="I275" s="17">
        <v>0</v>
      </c>
      <c r="J275" s="15">
        <f>OR(F275&lt;&gt;0,G275&lt;&gt;0,H275&lt;&gt;0,I275&lt;&gt;0)*(F275 + (F275 = 0))*(G275 + (G275 = 0))*(H275 + (H275 = 0))*(I275 + (I275 = 0))</f>
        <v>29.7</v>
      </c>
      <c r="K275" s="14"/>
      <c r="L275" s="14"/>
      <c r="M275" s="14"/>
    </row>
    <row r="276" spans="1:13" x14ac:dyDescent="0.45">
      <c r="A276" s="14"/>
      <c r="B276" s="14"/>
      <c r="C276" s="14"/>
      <c r="D276" s="29"/>
      <c r="E276" s="14"/>
      <c r="F276" s="14"/>
      <c r="G276" s="14"/>
      <c r="H276" s="14"/>
      <c r="I276" s="14"/>
      <c r="J276" s="18" t="s">
        <v>180</v>
      </c>
      <c r="K276" s="19">
        <f>J275*1</f>
        <v>29.7</v>
      </c>
      <c r="L276" s="17"/>
      <c r="M276" s="19">
        <f>ROUND(K276*L276,2)</f>
        <v>0</v>
      </c>
    </row>
    <row r="277" spans="1:13" ht="1.05" customHeight="1" x14ac:dyDescent="0.45">
      <c r="A277" s="20"/>
      <c r="B277" s="20"/>
      <c r="C277" s="20"/>
      <c r="D277" s="30"/>
      <c r="E277" s="20"/>
      <c r="F277" s="20"/>
      <c r="G277" s="20"/>
      <c r="H277" s="20"/>
      <c r="I277" s="20"/>
      <c r="J277" s="20"/>
      <c r="K277" s="20"/>
      <c r="L277" s="20"/>
      <c r="M277" s="20"/>
    </row>
    <row r="278" spans="1:13" x14ac:dyDescent="0.45">
      <c r="A278" s="14"/>
      <c r="B278" s="14"/>
      <c r="C278" s="14"/>
      <c r="D278" s="29"/>
      <c r="E278" s="14"/>
      <c r="F278" s="14"/>
      <c r="G278" s="14"/>
      <c r="H278" s="14"/>
      <c r="I278" s="14"/>
      <c r="J278" s="18" t="s">
        <v>181</v>
      </c>
      <c r="K278" s="21">
        <v>1</v>
      </c>
      <c r="L278" s="19"/>
      <c r="M278" s="19">
        <f>ROUND(K278*L278,2)</f>
        <v>0</v>
      </c>
    </row>
    <row r="279" spans="1:13" ht="1.05" customHeight="1" x14ac:dyDescent="0.45">
      <c r="A279" s="20"/>
      <c r="B279" s="20"/>
      <c r="C279" s="20"/>
      <c r="D279" s="30"/>
      <c r="E279" s="20"/>
      <c r="F279" s="20"/>
      <c r="G279" s="20"/>
      <c r="H279" s="20"/>
      <c r="I279" s="20"/>
      <c r="J279" s="20"/>
      <c r="K279" s="20"/>
      <c r="L279" s="20"/>
      <c r="M279" s="20"/>
    </row>
    <row r="280" spans="1:13" x14ac:dyDescent="0.45">
      <c r="A280" s="5" t="s">
        <v>182</v>
      </c>
      <c r="B280" s="5" t="s">
        <v>14</v>
      </c>
      <c r="C280" s="5" t="s">
        <v>15</v>
      </c>
      <c r="D280" s="27" t="s">
        <v>183</v>
      </c>
      <c r="E280" s="6"/>
      <c r="F280" s="6"/>
      <c r="G280" s="6"/>
      <c r="H280" s="6"/>
      <c r="I280" s="6"/>
      <c r="J280" s="6"/>
      <c r="K280" s="7">
        <f>K370</f>
        <v>1</v>
      </c>
      <c r="L280" s="8"/>
      <c r="M280" s="8">
        <f>M370</f>
        <v>0</v>
      </c>
    </row>
    <row r="281" spans="1:13" x14ac:dyDescent="0.45">
      <c r="A281" s="9" t="s">
        <v>184</v>
      </c>
      <c r="B281" s="9" t="s">
        <v>14</v>
      </c>
      <c r="C281" s="9" t="s">
        <v>15</v>
      </c>
      <c r="D281" s="28" t="s">
        <v>185</v>
      </c>
      <c r="E281" s="10"/>
      <c r="F281" s="10"/>
      <c r="G281" s="10"/>
      <c r="H281" s="10"/>
      <c r="I281" s="10"/>
      <c r="J281" s="10"/>
      <c r="K281" s="11">
        <f>K326</f>
        <v>1</v>
      </c>
      <c r="L281" s="11"/>
      <c r="M281" s="11">
        <f>M326</f>
        <v>0</v>
      </c>
    </row>
    <row r="282" spans="1:13" ht="21" x14ac:dyDescent="0.45">
      <c r="A282" s="12" t="s">
        <v>186</v>
      </c>
      <c r="B282" s="13" t="s">
        <v>20</v>
      </c>
      <c r="C282" s="13" t="s">
        <v>21</v>
      </c>
      <c r="D282" s="24" t="s">
        <v>187</v>
      </c>
      <c r="E282" s="14"/>
      <c r="F282" s="14"/>
      <c r="G282" s="14"/>
      <c r="H282" s="14"/>
      <c r="I282" s="14"/>
      <c r="J282" s="14"/>
      <c r="K282" s="15">
        <f>K287</f>
        <v>99</v>
      </c>
      <c r="L282" s="15"/>
      <c r="M282" s="15">
        <f>M287</f>
        <v>0</v>
      </c>
    </row>
    <row r="283" spans="1:13" ht="231" x14ac:dyDescent="0.45">
      <c r="A283" s="14"/>
      <c r="B283" s="14"/>
      <c r="C283" s="14"/>
      <c r="D283" s="24" t="s">
        <v>188</v>
      </c>
      <c r="E283" s="14"/>
      <c r="F283" s="14"/>
      <c r="G283" s="14"/>
      <c r="H283" s="14"/>
      <c r="I283" s="14"/>
      <c r="J283" s="14"/>
      <c r="K283" s="14"/>
      <c r="L283" s="14"/>
      <c r="M283" s="14"/>
    </row>
    <row r="284" spans="1:13" x14ac:dyDescent="0.45">
      <c r="A284" s="14"/>
      <c r="B284" s="14"/>
      <c r="C284" s="14"/>
      <c r="D284" s="29"/>
      <c r="E284" s="13" t="s">
        <v>189</v>
      </c>
      <c r="F284" s="16">
        <v>1</v>
      </c>
      <c r="G284" s="17">
        <v>41.25</v>
      </c>
      <c r="H284" s="17">
        <v>0</v>
      </c>
      <c r="I284" s="17">
        <v>0</v>
      </c>
      <c r="J284" s="15">
        <f>OR(F284&lt;&gt;0,G284&lt;&gt;0,H284&lt;&gt;0,I284&lt;&gt;0)*(F284 + (F284 = 0))*(G284 + (G284 = 0))*(H284 + (H284 = 0))*(I284 + (I284 = 0))</f>
        <v>41.25</v>
      </c>
      <c r="K284" s="14"/>
      <c r="L284" s="14"/>
      <c r="M284" s="14"/>
    </row>
    <row r="285" spans="1:13" x14ac:dyDescent="0.45">
      <c r="A285" s="14"/>
      <c r="B285" s="14"/>
      <c r="C285" s="14"/>
      <c r="D285" s="29"/>
      <c r="E285" s="13" t="s">
        <v>190</v>
      </c>
      <c r="F285" s="16">
        <v>1</v>
      </c>
      <c r="G285" s="17">
        <v>12.75</v>
      </c>
      <c r="H285" s="17">
        <v>0</v>
      </c>
      <c r="I285" s="17">
        <v>0</v>
      </c>
      <c r="J285" s="15">
        <f>OR(F285&lt;&gt;0,G285&lt;&gt;0,H285&lt;&gt;0,I285&lt;&gt;0)*(F285 + (F285 = 0))*(G285 + (G285 = 0))*(H285 + (H285 = 0))*(I285 + (I285 = 0))</f>
        <v>12.75</v>
      </c>
      <c r="K285" s="14"/>
      <c r="L285" s="14"/>
      <c r="M285" s="14"/>
    </row>
    <row r="286" spans="1:13" x14ac:dyDescent="0.45">
      <c r="A286" s="14"/>
      <c r="B286" s="14"/>
      <c r="C286" s="14"/>
      <c r="D286" s="29"/>
      <c r="E286" s="13" t="s">
        <v>15</v>
      </c>
      <c r="F286" s="16">
        <v>1</v>
      </c>
      <c r="G286" s="17">
        <v>45</v>
      </c>
      <c r="H286" s="17">
        <v>0</v>
      </c>
      <c r="I286" s="17">
        <v>0</v>
      </c>
      <c r="J286" s="15">
        <f>OR(F286&lt;&gt;0,G286&lt;&gt;0,H286&lt;&gt;0,I286&lt;&gt;0)*(F286 + (F286 = 0))*(G286 + (G286 = 0))*(H286 + (H286 = 0))*(I286 + (I286 = 0))</f>
        <v>45</v>
      </c>
      <c r="K286" s="14"/>
      <c r="L286" s="14"/>
      <c r="M286" s="14"/>
    </row>
    <row r="287" spans="1:13" x14ac:dyDescent="0.45">
      <c r="A287" s="14"/>
      <c r="B287" s="14"/>
      <c r="C287" s="14"/>
      <c r="D287" s="29"/>
      <c r="E287" s="14"/>
      <c r="F287" s="14"/>
      <c r="G287" s="14"/>
      <c r="H287" s="14"/>
      <c r="I287" s="14"/>
      <c r="J287" s="18" t="s">
        <v>191</v>
      </c>
      <c r="K287" s="19">
        <f>SUM(J284:J286)*1</f>
        <v>99</v>
      </c>
      <c r="L287" s="17"/>
      <c r="M287" s="19">
        <f>ROUND(K287*L287,2)</f>
        <v>0</v>
      </c>
    </row>
    <row r="288" spans="1:13" ht="1.05" customHeight="1" x14ac:dyDescent="0.45">
      <c r="A288" s="20"/>
      <c r="B288" s="20"/>
      <c r="C288" s="20"/>
      <c r="D288" s="30"/>
      <c r="E288" s="20"/>
      <c r="F288" s="20"/>
      <c r="G288" s="20"/>
      <c r="H288" s="20"/>
      <c r="I288" s="20"/>
      <c r="J288" s="20"/>
      <c r="K288" s="20"/>
      <c r="L288" s="20"/>
      <c r="M288" s="20"/>
    </row>
    <row r="289" spans="1:13" ht="21" x14ac:dyDescent="0.45">
      <c r="A289" s="12" t="s">
        <v>192</v>
      </c>
      <c r="B289" s="13" t="s">
        <v>20</v>
      </c>
      <c r="C289" s="13" t="s">
        <v>21</v>
      </c>
      <c r="D289" s="24" t="s">
        <v>193</v>
      </c>
      <c r="E289" s="14"/>
      <c r="F289" s="14"/>
      <c r="G289" s="14"/>
      <c r="H289" s="14"/>
      <c r="I289" s="14"/>
      <c r="J289" s="14"/>
      <c r="K289" s="15">
        <f>K292</f>
        <v>41.25</v>
      </c>
      <c r="L289" s="15"/>
      <c r="M289" s="15">
        <f>M292</f>
        <v>0</v>
      </c>
    </row>
    <row r="290" spans="1:13" ht="31.5" x14ac:dyDescent="0.45">
      <c r="A290" s="14"/>
      <c r="B290" s="14"/>
      <c r="C290" s="14"/>
      <c r="D290" s="24" t="s">
        <v>194</v>
      </c>
      <c r="E290" s="14"/>
      <c r="F290" s="14"/>
      <c r="G290" s="14"/>
      <c r="H290" s="14"/>
      <c r="I290" s="14"/>
      <c r="J290" s="14"/>
      <c r="K290" s="14"/>
      <c r="L290" s="14"/>
      <c r="M290" s="14"/>
    </row>
    <row r="291" spans="1:13" x14ac:dyDescent="0.45">
      <c r="A291" s="14"/>
      <c r="B291" s="14"/>
      <c r="C291" s="14"/>
      <c r="D291" s="29"/>
      <c r="E291" s="13" t="s">
        <v>15</v>
      </c>
      <c r="F291" s="16">
        <v>1</v>
      </c>
      <c r="G291" s="17">
        <v>41.25</v>
      </c>
      <c r="H291" s="17">
        <v>0</v>
      </c>
      <c r="I291" s="17">
        <v>0</v>
      </c>
      <c r="J291" s="15">
        <f>OR(F291&lt;&gt;0,G291&lt;&gt;0,H291&lt;&gt;0,I291&lt;&gt;0)*(F291 + (F291 = 0))*(G291 + (G291 = 0))*(H291 + (H291 = 0))*(I291 + (I291 = 0))</f>
        <v>41.25</v>
      </c>
      <c r="K291" s="14"/>
      <c r="L291" s="14"/>
      <c r="M291" s="14"/>
    </row>
    <row r="292" spans="1:13" x14ac:dyDescent="0.45">
      <c r="A292" s="14"/>
      <c r="B292" s="14"/>
      <c r="C292" s="14"/>
      <c r="D292" s="29"/>
      <c r="E292" s="14"/>
      <c r="F292" s="14"/>
      <c r="G292" s="14"/>
      <c r="H292" s="14"/>
      <c r="I292" s="14"/>
      <c r="J292" s="18" t="s">
        <v>195</v>
      </c>
      <c r="K292" s="19">
        <f>J291*1</f>
        <v>41.25</v>
      </c>
      <c r="L292" s="17"/>
      <c r="M292" s="19">
        <f>ROUND(K292*L292,2)</f>
        <v>0</v>
      </c>
    </row>
    <row r="293" spans="1:13" ht="1.05" customHeight="1" x14ac:dyDescent="0.45">
      <c r="A293" s="20"/>
      <c r="B293" s="20"/>
      <c r="C293" s="20"/>
      <c r="D293" s="30"/>
      <c r="E293" s="20"/>
      <c r="F293" s="20"/>
      <c r="G293" s="20"/>
      <c r="H293" s="20"/>
      <c r="I293" s="20"/>
      <c r="J293" s="20"/>
      <c r="K293" s="20"/>
      <c r="L293" s="20"/>
      <c r="M293" s="20"/>
    </row>
    <row r="294" spans="1:13" x14ac:dyDescent="0.45">
      <c r="A294" s="12" t="s">
        <v>196</v>
      </c>
      <c r="B294" s="13" t="s">
        <v>20</v>
      </c>
      <c r="C294" s="13" t="s">
        <v>47</v>
      </c>
      <c r="D294" s="24" t="s">
        <v>197</v>
      </c>
      <c r="E294" s="14"/>
      <c r="F294" s="14"/>
      <c r="G294" s="14"/>
      <c r="H294" s="14"/>
      <c r="I294" s="14"/>
      <c r="J294" s="14"/>
      <c r="K294" s="15">
        <f>K309</f>
        <v>70</v>
      </c>
      <c r="L294" s="15"/>
      <c r="M294" s="15">
        <f>M309</f>
        <v>0</v>
      </c>
    </row>
    <row r="295" spans="1:13" ht="21" x14ac:dyDescent="0.45">
      <c r="A295" s="14"/>
      <c r="B295" s="14"/>
      <c r="C295" s="14"/>
      <c r="D295" s="24" t="s">
        <v>198</v>
      </c>
      <c r="E295" s="14"/>
      <c r="F295" s="14"/>
      <c r="G295" s="14"/>
      <c r="H295" s="14"/>
      <c r="I295" s="14"/>
      <c r="J295" s="14"/>
      <c r="K295" s="14"/>
      <c r="L295" s="14"/>
      <c r="M295" s="14"/>
    </row>
    <row r="296" spans="1:13" x14ac:dyDescent="0.45">
      <c r="A296" s="14"/>
      <c r="B296" s="14"/>
      <c r="C296" s="14"/>
      <c r="D296" s="29"/>
      <c r="E296" s="13" t="s">
        <v>15</v>
      </c>
      <c r="F296" s="16">
        <v>1</v>
      </c>
      <c r="G296" s="17">
        <v>12.5</v>
      </c>
      <c r="H296" s="17">
        <v>0</v>
      </c>
      <c r="I296" s="17">
        <v>0</v>
      </c>
      <c r="J296" s="15">
        <f>OR(F296&lt;&gt;0,G296&lt;&gt;0,H296&lt;&gt;0,I296&lt;&gt;0)*(F296 + (F296 = 0))*(G296 + (G296 = 0))*(H296 + (H296 = 0))*(I296 + (I296 = 0))</f>
        <v>12.5</v>
      </c>
      <c r="K296" s="14"/>
      <c r="L296" s="14"/>
      <c r="M296" s="14"/>
    </row>
    <row r="297" spans="1:13" x14ac:dyDescent="0.45">
      <c r="A297" s="14"/>
      <c r="B297" s="14"/>
      <c r="C297" s="14"/>
      <c r="D297" s="29"/>
      <c r="E297" s="13" t="s">
        <v>15</v>
      </c>
      <c r="F297" s="16">
        <v>1</v>
      </c>
      <c r="G297" s="17">
        <v>1.75</v>
      </c>
      <c r="H297" s="17">
        <v>0</v>
      </c>
      <c r="I297" s="17">
        <v>0</v>
      </c>
      <c r="J297" s="15">
        <f>OR(F297&lt;&gt;0,G297&lt;&gt;0,H297&lt;&gt;0,I297&lt;&gt;0)*(F297 + (F297 = 0))*(G297 + (G297 = 0))*(H297 + (H297 = 0))*(I297 + (I297 = 0))</f>
        <v>1.75</v>
      </c>
      <c r="K297" s="14"/>
      <c r="L297" s="14"/>
      <c r="M297" s="14"/>
    </row>
    <row r="298" spans="1:13" x14ac:dyDescent="0.45">
      <c r="A298" s="14"/>
      <c r="B298" s="14"/>
      <c r="C298" s="14"/>
      <c r="D298" s="29"/>
      <c r="E298" s="13" t="s">
        <v>15</v>
      </c>
      <c r="F298" s="16">
        <v>1</v>
      </c>
      <c r="G298" s="17">
        <v>1.9</v>
      </c>
      <c r="H298" s="17">
        <v>0</v>
      </c>
      <c r="I298" s="17">
        <v>0</v>
      </c>
      <c r="J298" s="15">
        <f>OR(F298&lt;&gt;0,G298&lt;&gt;0,H298&lt;&gt;0,I298&lt;&gt;0)*(F298 + (F298 = 0))*(G298 + (G298 = 0))*(H298 + (H298 = 0))*(I298 + (I298 = 0))</f>
        <v>1.9</v>
      </c>
      <c r="K298" s="14"/>
      <c r="L298" s="14"/>
      <c r="M298" s="14"/>
    </row>
    <row r="299" spans="1:13" x14ac:dyDescent="0.45">
      <c r="A299" s="14"/>
      <c r="B299" s="14"/>
      <c r="C299" s="14"/>
      <c r="D299" s="29"/>
      <c r="E299" s="13" t="s">
        <v>15</v>
      </c>
      <c r="F299" s="16">
        <v>1</v>
      </c>
      <c r="G299" s="17">
        <v>2.25</v>
      </c>
      <c r="H299" s="17">
        <v>0</v>
      </c>
      <c r="I299" s="17">
        <v>0</v>
      </c>
      <c r="J299" s="15">
        <f>OR(F299&lt;&gt;0,G299&lt;&gt;0,H299&lt;&gt;0,I299&lt;&gt;0)*(F299 + (F299 = 0))*(G299 + (G299 = 0))*(H299 + (H299 = 0))*(I299 + (I299 = 0))</f>
        <v>2.25</v>
      </c>
      <c r="K299" s="14"/>
      <c r="L299" s="14"/>
      <c r="M299" s="14"/>
    </row>
    <row r="300" spans="1:13" x14ac:dyDescent="0.45">
      <c r="A300" s="14"/>
      <c r="B300" s="14"/>
      <c r="C300" s="14"/>
      <c r="D300" s="29"/>
      <c r="E300" s="13" t="s">
        <v>15</v>
      </c>
      <c r="F300" s="16">
        <v>1</v>
      </c>
      <c r="G300" s="17">
        <v>9</v>
      </c>
      <c r="H300" s="17">
        <v>0</v>
      </c>
      <c r="I300" s="17">
        <v>0</v>
      </c>
      <c r="J300" s="15">
        <f>OR(F300&lt;&gt;0,G300&lt;&gt;0,H300&lt;&gt;0,I300&lt;&gt;0)*(F300 + (F300 = 0))*(G300 + (G300 = 0))*(H300 + (H300 = 0))*(I300 + (I300 = 0))</f>
        <v>9</v>
      </c>
      <c r="K300" s="14"/>
      <c r="L300" s="14"/>
      <c r="M300" s="14"/>
    </row>
    <row r="301" spans="1:13" x14ac:dyDescent="0.45">
      <c r="A301" s="14"/>
      <c r="B301" s="14"/>
      <c r="C301" s="14"/>
      <c r="D301" s="29"/>
      <c r="E301" s="13" t="s">
        <v>15</v>
      </c>
      <c r="F301" s="16">
        <v>4</v>
      </c>
      <c r="G301" s="17">
        <v>1</v>
      </c>
      <c r="H301" s="17">
        <v>0</v>
      </c>
      <c r="I301" s="17">
        <v>0</v>
      </c>
      <c r="J301" s="15">
        <f>OR(F301&lt;&gt;0,G301&lt;&gt;0,H301&lt;&gt;0,I301&lt;&gt;0)*(F301 + (F301 = 0))*(G301 + (G301 = 0))*(H301 + (H301 = 0))*(I301 + (I301 = 0))</f>
        <v>4</v>
      </c>
      <c r="K301" s="14"/>
      <c r="L301" s="14"/>
      <c r="M301" s="14"/>
    </row>
    <row r="302" spans="1:13" x14ac:dyDescent="0.45">
      <c r="A302" s="14"/>
      <c r="B302" s="14"/>
      <c r="C302" s="14"/>
      <c r="D302" s="29"/>
      <c r="E302" s="13" t="s">
        <v>199</v>
      </c>
      <c r="F302" s="16">
        <v>1</v>
      </c>
      <c r="G302" s="17">
        <v>3.8</v>
      </c>
      <c r="H302" s="17">
        <v>0</v>
      </c>
      <c r="I302" s="17">
        <v>0</v>
      </c>
      <c r="J302" s="15">
        <f>OR(F302&lt;&gt;0,G302&lt;&gt;0,H302&lt;&gt;0,I302&lt;&gt;0)*(F302 + (F302 = 0))*(G302 + (G302 = 0))*(H302 + (H302 = 0))*(I302 + (I302 = 0))</f>
        <v>3.8</v>
      </c>
      <c r="K302" s="14"/>
      <c r="L302" s="14"/>
      <c r="M302" s="14"/>
    </row>
    <row r="303" spans="1:13" x14ac:dyDescent="0.45">
      <c r="A303" s="14"/>
      <c r="B303" s="14"/>
      <c r="C303" s="14"/>
      <c r="D303" s="29"/>
      <c r="E303" s="13" t="s">
        <v>199</v>
      </c>
      <c r="F303" s="16">
        <v>1</v>
      </c>
      <c r="G303" s="17">
        <v>1.9</v>
      </c>
      <c r="H303" s="17">
        <v>0</v>
      </c>
      <c r="I303" s="17">
        <v>0</v>
      </c>
      <c r="J303" s="15">
        <f>OR(F303&lt;&gt;0,G303&lt;&gt;0,H303&lt;&gt;0,I303&lt;&gt;0)*(F303 + (F303 = 0))*(G303 + (G303 = 0))*(H303 + (H303 = 0))*(I303 + (I303 = 0))</f>
        <v>1.9</v>
      </c>
      <c r="K303" s="14"/>
      <c r="L303" s="14"/>
      <c r="M303" s="14"/>
    </row>
    <row r="304" spans="1:13" x14ac:dyDescent="0.45">
      <c r="A304" s="14"/>
      <c r="B304" s="14"/>
      <c r="C304" s="14"/>
      <c r="D304" s="29"/>
      <c r="E304" s="13" t="s">
        <v>199</v>
      </c>
      <c r="F304" s="16">
        <v>1</v>
      </c>
      <c r="G304" s="17">
        <v>2.25</v>
      </c>
      <c r="H304" s="17">
        <v>0</v>
      </c>
      <c r="I304" s="17">
        <v>0</v>
      </c>
      <c r="J304" s="15">
        <f>OR(F304&lt;&gt;0,G304&lt;&gt;0,H304&lt;&gt;0,I304&lt;&gt;0)*(F304 + (F304 = 0))*(G304 + (G304 = 0))*(H304 + (H304 = 0))*(I304 + (I304 = 0))</f>
        <v>2.25</v>
      </c>
      <c r="K304" s="14"/>
      <c r="L304" s="14"/>
      <c r="M304" s="14"/>
    </row>
    <row r="305" spans="1:13" x14ac:dyDescent="0.45">
      <c r="A305" s="14"/>
      <c r="B305" s="14"/>
      <c r="C305" s="14"/>
      <c r="D305" s="29"/>
      <c r="E305" s="13" t="s">
        <v>199</v>
      </c>
      <c r="F305" s="16">
        <v>1</v>
      </c>
      <c r="G305" s="17">
        <v>12</v>
      </c>
      <c r="H305" s="17">
        <v>0</v>
      </c>
      <c r="I305" s="17">
        <v>0</v>
      </c>
      <c r="J305" s="15">
        <f>OR(F305&lt;&gt;0,G305&lt;&gt;0,H305&lt;&gt;0,I305&lt;&gt;0)*(F305 + (F305 = 0))*(G305 + (G305 = 0))*(H305 + (H305 = 0))*(I305 + (I305 = 0))</f>
        <v>12</v>
      </c>
      <c r="K305" s="14"/>
      <c r="L305" s="14"/>
      <c r="M305" s="14"/>
    </row>
    <row r="306" spans="1:13" x14ac:dyDescent="0.45">
      <c r="A306" s="14"/>
      <c r="B306" s="14"/>
      <c r="C306" s="14"/>
      <c r="D306" s="29"/>
      <c r="E306" s="13" t="s">
        <v>199</v>
      </c>
      <c r="F306" s="16">
        <v>3</v>
      </c>
      <c r="G306" s="17">
        <v>2.7</v>
      </c>
      <c r="H306" s="17">
        <v>0</v>
      </c>
      <c r="I306" s="17">
        <v>0</v>
      </c>
      <c r="J306" s="15">
        <f>OR(F306&lt;&gt;0,G306&lt;&gt;0,H306&lt;&gt;0,I306&lt;&gt;0)*(F306 + (F306 = 0))*(G306 + (G306 = 0))*(H306 + (H306 = 0))*(I306 + (I306 = 0))</f>
        <v>8.1</v>
      </c>
      <c r="K306" s="14"/>
      <c r="L306" s="14"/>
      <c r="M306" s="14"/>
    </row>
    <row r="307" spans="1:13" x14ac:dyDescent="0.45">
      <c r="A307" s="14"/>
      <c r="B307" s="14"/>
      <c r="C307" s="14"/>
      <c r="D307" s="29"/>
      <c r="E307" s="13" t="s">
        <v>199</v>
      </c>
      <c r="F307" s="16">
        <v>2</v>
      </c>
      <c r="G307" s="17">
        <v>4.5</v>
      </c>
      <c r="H307" s="17">
        <v>0</v>
      </c>
      <c r="I307" s="17">
        <v>0</v>
      </c>
      <c r="J307" s="15">
        <f>OR(F307&lt;&gt;0,G307&lt;&gt;0,H307&lt;&gt;0,I307&lt;&gt;0)*(F307 + (F307 = 0))*(G307 + (G307 = 0))*(H307 + (H307 = 0))*(I307 + (I307 = 0))</f>
        <v>9</v>
      </c>
      <c r="K307" s="14"/>
      <c r="L307" s="14"/>
      <c r="M307" s="14"/>
    </row>
    <row r="308" spans="1:13" x14ac:dyDescent="0.45">
      <c r="A308" s="14"/>
      <c r="B308" s="14"/>
      <c r="C308" s="14"/>
      <c r="D308" s="29"/>
      <c r="E308" s="13" t="s">
        <v>199</v>
      </c>
      <c r="F308" s="16">
        <v>1</v>
      </c>
      <c r="G308" s="17">
        <v>1.55</v>
      </c>
      <c r="H308" s="17">
        <v>0</v>
      </c>
      <c r="I308" s="17">
        <v>0</v>
      </c>
      <c r="J308" s="15">
        <f>OR(F308&lt;&gt;0,G308&lt;&gt;0,H308&lt;&gt;0,I308&lt;&gt;0)*(F308 + (F308 = 0))*(G308 + (G308 = 0))*(H308 + (H308 = 0))*(I308 + (I308 = 0))</f>
        <v>1.55</v>
      </c>
      <c r="K308" s="14"/>
      <c r="L308" s="14"/>
      <c r="M308" s="14"/>
    </row>
    <row r="309" spans="1:13" x14ac:dyDescent="0.45">
      <c r="A309" s="14"/>
      <c r="B309" s="14"/>
      <c r="C309" s="14"/>
      <c r="D309" s="29"/>
      <c r="E309" s="14"/>
      <c r="F309" s="14"/>
      <c r="G309" s="14"/>
      <c r="H309" s="14"/>
      <c r="I309" s="14"/>
      <c r="J309" s="18" t="s">
        <v>200</v>
      </c>
      <c r="K309" s="19">
        <f>SUM(J296:J308)*1</f>
        <v>70</v>
      </c>
      <c r="L309" s="17"/>
      <c r="M309" s="19">
        <f>ROUND(K309*L309,2)</f>
        <v>0</v>
      </c>
    </row>
    <row r="310" spans="1:13" ht="1.05" customHeight="1" x14ac:dyDescent="0.45">
      <c r="A310" s="20"/>
      <c r="B310" s="20"/>
      <c r="C310" s="20"/>
      <c r="D310" s="30"/>
      <c r="E310" s="20"/>
      <c r="F310" s="20"/>
      <c r="G310" s="20"/>
      <c r="H310" s="20"/>
      <c r="I310" s="20"/>
      <c r="J310" s="20"/>
      <c r="K310" s="20"/>
      <c r="L310" s="20"/>
      <c r="M310" s="20"/>
    </row>
    <row r="311" spans="1:13" x14ac:dyDescent="0.45">
      <c r="A311" s="12" t="s">
        <v>201</v>
      </c>
      <c r="B311" s="13" t="s">
        <v>20</v>
      </c>
      <c r="C311" s="13" t="s">
        <v>21</v>
      </c>
      <c r="D311" s="24" t="s">
        <v>202</v>
      </c>
      <c r="E311" s="14"/>
      <c r="F311" s="14"/>
      <c r="G311" s="14"/>
      <c r="H311" s="14"/>
      <c r="I311" s="14"/>
      <c r="J311" s="14"/>
      <c r="K311" s="15">
        <f>K314</f>
        <v>425</v>
      </c>
      <c r="L311" s="15"/>
      <c r="M311" s="15">
        <f>M314</f>
        <v>0</v>
      </c>
    </row>
    <row r="312" spans="1:13" ht="63" x14ac:dyDescent="0.45">
      <c r="A312" s="14"/>
      <c r="B312" s="14"/>
      <c r="C312" s="14"/>
      <c r="D312" s="24" t="s">
        <v>203</v>
      </c>
      <c r="E312" s="14"/>
      <c r="F312" s="14"/>
      <c r="G312" s="14"/>
      <c r="H312" s="14"/>
      <c r="I312" s="14"/>
      <c r="J312" s="14"/>
      <c r="K312" s="14"/>
      <c r="L312" s="14"/>
      <c r="M312" s="14"/>
    </row>
    <row r="313" spans="1:13" x14ac:dyDescent="0.45">
      <c r="A313" s="14"/>
      <c r="B313" s="14"/>
      <c r="C313" s="14"/>
      <c r="D313" s="29"/>
      <c r="E313" s="13" t="s">
        <v>15</v>
      </c>
      <c r="F313" s="16">
        <v>1</v>
      </c>
      <c r="G313" s="17">
        <v>425</v>
      </c>
      <c r="H313" s="17">
        <v>0</v>
      </c>
      <c r="I313" s="17">
        <v>0</v>
      </c>
      <c r="J313" s="15">
        <f>OR(F313&lt;&gt;0,G313&lt;&gt;0,H313&lt;&gt;0,I313&lt;&gt;0)*(F313 + (F313 = 0))*(G313 + (G313 = 0))*(H313 + (H313 = 0))*(I313 + (I313 = 0))</f>
        <v>425</v>
      </c>
      <c r="K313" s="14"/>
      <c r="L313" s="14"/>
      <c r="M313" s="14"/>
    </row>
    <row r="314" spans="1:13" x14ac:dyDescent="0.45">
      <c r="A314" s="14"/>
      <c r="B314" s="14"/>
      <c r="C314" s="14"/>
      <c r="D314" s="29"/>
      <c r="E314" s="14"/>
      <c r="F314" s="14"/>
      <c r="G314" s="14"/>
      <c r="H314" s="14"/>
      <c r="I314" s="14"/>
      <c r="J314" s="18" t="s">
        <v>204</v>
      </c>
      <c r="K314" s="19">
        <f>J313*1</f>
        <v>425</v>
      </c>
      <c r="L314" s="17"/>
      <c r="M314" s="19">
        <f>ROUND(K314*L314,2)</f>
        <v>0</v>
      </c>
    </row>
    <row r="315" spans="1:13" ht="1.05" customHeight="1" x14ac:dyDescent="0.45">
      <c r="A315" s="20"/>
      <c r="B315" s="20"/>
      <c r="C315" s="20"/>
      <c r="D315" s="30"/>
      <c r="E315" s="20"/>
      <c r="F315" s="20"/>
      <c r="G315" s="20"/>
      <c r="H315" s="20"/>
      <c r="I315" s="20"/>
      <c r="J315" s="20"/>
      <c r="K315" s="20"/>
      <c r="L315" s="20"/>
      <c r="M315" s="20"/>
    </row>
    <row r="316" spans="1:13" ht="21" x14ac:dyDescent="0.45">
      <c r="A316" s="12" t="s">
        <v>205</v>
      </c>
      <c r="B316" s="13" t="s">
        <v>20</v>
      </c>
      <c r="C316" s="13" t="s">
        <v>21</v>
      </c>
      <c r="D316" s="24" t="s">
        <v>206</v>
      </c>
      <c r="E316" s="14"/>
      <c r="F316" s="14"/>
      <c r="G316" s="14"/>
      <c r="H316" s="14"/>
      <c r="I316" s="14"/>
      <c r="J316" s="14"/>
      <c r="K316" s="15">
        <f>K319</f>
        <v>23</v>
      </c>
      <c r="L316" s="15"/>
      <c r="M316" s="15">
        <f>M319</f>
        <v>0</v>
      </c>
    </row>
    <row r="317" spans="1:13" ht="231" x14ac:dyDescent="0.45">
      <c r="A317" s="14"/>
      <c r="B317" s="14"/>
      <c r="C317" s="14"/>
      <c r="D317" s="24" t="s">
        <v>207</v>
      </c>
      <c r="E317" s="14"/>
      <c r="F317" s="14"/>
      <c r="G317" s="14"/>
      <c r="H317" s="14"/>
      <c r="I317" s="14"/>
      <c r="J317" s="14"/>
      <c r="K317" s="14"/>
      <c r="L317" s="14"/>
      <c r="M317" s="14"/>
    </row>
    <row r="318" spans="1:13" x14ac:dyDescent="0.45">
      <c r="A318" s="14"/>
      <c r="B318" s="14"/>
      <c r="C318" s="14"/>
      <c r="D318" s="29"/>
      <c r="E318" s="13" t="s">
        <v>208</v>
      </c>
      <c r="F318" s="16">
        <v>1</v>
      </c>
      <c r="G318" s="17">
        <v>23</v>
      </c>
      <c r="H318" s="17">
        <v>0</v>
      </c>
      <c r="I318" s="17">
        <v>0</v>
      </c>
      <c r="J318" s="15">
        <f>OR(F318&lt;&gt;0,G318&lt;&gt;0,H318&lt;&gt;0,I318&lt;&gt;0)*(F318 + (F318 = 0))*(G318 + (G318 = 0))*(H318 + (H318 = 0))*(I318 + (I318 = 0))</f>
        <v>23</v>
      </c>
      <c r="K318" s="14"/>
      <c r="L318" s="14"/>
      <c r="M318" s="14"/>
    </row>
    <row r="319" spans="1:13" x14ac:dyDescent="0.45">
      <c r="A319" s="14"/>
      <c r="B319" s="14"/>
      <c r="C319" s="14"/>
      <c r="D319" s="29"/>
      <c r="E319" s="14"/>
      <c r="F319" s="14"/>
      <c r="G319" s="14"/>
      <c r="H319" s="14"/>
      <c r="I319" s="14"/>
      <c r="J319" s="18" t="s">
        <v>209</v>
      </c>
      <c r="K319" s="19">
        <f>J318*1</f>
        <v>23</v>
      </c>
      <c r="L319" s="17"/>
      <c r="M319" s="19">
        <f>ROUND(K319*L319,2)</f>
        <v>0</v>
      </c>
    </row>
    <row r="320" spans="1:13" ht="1.05" customHeight="1" x14ac:dyDescent="0.45">
      <c r="A320" s="20"/>
      <c r="B320" s="20"/>
      <c r="C320" s="20"/>
      <c r="D320" s="30"/>
      <c r="E320" s="20"/>
      <c r="F320" s="20"/>
      <c r="G320" s="20"/>
      <c r="H320" s="20"/>
      <c r="I320" s="20"/>
      <c r="J320" s="20"/>
      <c r="K320" s="20"/>
      <c r="L320" s="20"/>
      <c r="M320" s="20"/>
    </row>
    <row r="321" spans="1:13" x14ac:dyDescent="0.45">
      <c r="A321" s="12" t="s">
        <v>210</v>
      </c>
      <c r="B321" s="13" t="s">
        <v>20</v>
      </c>
      <c r="C321" s="13" t="s">
        <v>21</v>
      </c>
      <c r="D321" s="24" t="s">
        <v>211</v>
      </c>
      <c r="E321" s="14"/>
      <c r="F321" s="14"/>
      <c r="G321" s="14"/>
      <c r="H321" s="14"/>
      <c r="I321" s="14"/>
      <c r="J321" s="14"/>
      <c r="K321" s="15">
        <f>K324</f>
        <v>324</v>
      </c>
      <c r="L321" s="15"/>
      <c r="M321" s="15">
        <f>M324</f>
        <v>0</v>
      </c>
    </row>
    <row r="322" spans="1:13" ht="21" x14ac:dyDescent="0.45">
      <c r="A322" s="14"/>
      <c r="B322" s="14"/>
      <c r="C322" s="14"/>
      <c r="D322" s="24" t="s">
        <v>212</v>
      </c>
      <c r="E322" s="14"/>
      <c r="F322" s="14"/>
      <c r="G322" s="14"/>
      <c r="H322" s="14"/>
      <c r="I322" s="14"/>
      <c r="J322" s="14"/>
      <c r="K322" s="14"/>
      <c r="L322" s="14"/>
      <c r="M322" s="14"/>
    </row>
    <row r="323" spans="1:13" x14ac:dyDescent="0.45">
      <c r="A323" s="14"/>
      <c r="B323" s="14"/>
      <c r="C323" s="14"/>
      <c r="D323" s="29"/>
      <c r="E323" s="13" t="s">
        <v>15</v>
      </c>
      <c r="F323" s="16">
        <v>1</v>
      </c>
      <c r="G323" s="17">
        <v>324</v>
      </c>
      <c r="H323" s="17">
        <v>0</v>
      </c>
      <c r="I323" s="17">
        <v>0</v>
      </c>
      <c r="J323" s="15">
        <f>OR(F323&lt;&gt;0,G323&lt;&gt;0,H323&lt;&gt;0,I323&lt;&gt;0)*(F323 + (F323 = 0))*(G323 + (G323 = 0))*(H323 + (H323 = 0))*(I323 + (I323 = 0))</f>
        <v>324</v>
      </c>
      <c r="K323" s="14"/>
      <c r="L323" s="14"/>
      <c r="M323" s="14"/>
    </row>
    <row r="324" spans="1:13" x14ac:dyDescent="0.45">
      <c r="A324" s="14"/>
      <c r="B324" s="14"/>
      <c r="C324" s="14"/>
      <c r="D324" s="29"/>
      <c r="E324" s="14"/>
      <c r="F324" s="14"/>
      <c r="G324" s="14"/>
      <c r="H324" s="14"/>
      <c r="I324" s="14"/>
      <c r="J324" s="18" t="s">
        <v>213</v>
      </c>
      <c r="K324" s="19">
        <f>J323*1</f>
        <v>324</v>
      </c>
      <c r="L324" s="17"/>
      <c r="M324" s="19">
        <f>ROUND(K324*L324,2)</f>
        <v>0</v>
      </c>
    </row>
    <row r="325" spans="1:13" ht="1.05" customHeight="1" x14ac:dyDescent="0.45">
      <c r="A325" s="20"/>
      <c r="B325" s="20"/>
      <c r="C325" s="20"/>
      <c r="D325" s="30"/>
      <c r="E325" s="20"/>
      <c r="F325" s="20"/>
      <c r="G325" s="20"/>
      <c r="H325" s="20"/>
      <c r="I325" s="20"/>
      <c r="J325" s="20"/>
      <c r="K325" s="20"/>
      <c r="L325" s="20"/>
      <c r="M325" s="20"/>
    </row>
    <row r="326" spans="1:13" x14ac:dyDescent="0.45">
      <c r="A326" s="14"/>
      <c r="B326" s="14"/>
      <c r="C326" s="14"/>
      <c r="D326" s="29"/>
      <c r="E326" s="14"/>
      <c r="F326" s="14"/>
      <c r="G326" s="14"/>
      <c r="H326" s="14"/>
      <c r="I326" s="14"/>
      <c r="J326" s="18" t="s">
        <v>214</v>
      </c>
      <c r="K326" s="17">
        <v>1</v>
      </c>
      <c r="L326" s="19"/>
      <c r="M326" s="19">
        <f>ROUND(K326*L326,2)</f>
        <v>0</v>
      </c>
    </row>
    <row r="327" spans="1:13" ht="1.05" customHeight="1" x14ac:dyDescent="0.45">
      <c r="A327" s="20"/>
      <c r="B327" s="20"/>
      <c r="C327" s="20"/>
      <c r="D327" s="30"/>
      <c r="E327" s="20"/>
      <c r="F327" s="20"/>
      <c r="G327" s="20"/>
      <c r="H327" s="20"/>
      <c r="I327" s="20"/>
      <c r="J327" s="20"/>
      <c r="K327" s="20"/>
      <c r="L327" s="20"/>
      <c r="M327" s="20"/>
    </row>
    <row r="328" spans="1:13" x14ac:dyDescent="0.45">
      <c r="A328" s="9" t="s">
        <v>215</v>
      </c>
      <c r="B328" s="9" t="s">
        <v>14</v>
      </c>
      <c r="C328" s="9" t="s">
        <v>15</v>
      </c>
      <c r="D328" s="28" t="s">
        <v>216</v>
      </c>
      <c r="E328" s="10"/>
      <c r="F328" s="10"/>
      <c r="G328" s="10"/>
      <c r="H328" s="10"/>
      <c r="I328" s="10"/>
      <c r="J328" s="10"/>
      <c r="K328" s="11">
        <f>K368</f>
        <v>1</v>
      </c>
      <c r="L328" s="11"/>
      <c r="M328" s="11">
        <f>M368</f>
        <v>0</v>
      </c>
    </row>
    <row r="329" spans="1:13" ht="21" x14ac:dyDescent="0.45">
      <c r="A329" s="12" t="s">
        <v>217</v>
      </c>
      <c r="B329" s="13" t="s">
        <v>20</v>
      </c>
      <c r="C329" s="13" t="s">
        <v>21</v>
      </c>
      <c r="D329" s="24" t="s">
        <v>218</v>
      </c>
      <c r="E329" s="14"/>
      <c r="F329" s="14"/>
      <c r="G329" s="14"/>
      <c r="H329" s="14"/>
      <c r="I329" s="14"/>
      <c r="J329" s="14"/>
      <c r="K329" s="15">
        <f>K332</f>
        <v>50</v>
      </c>
      <c r="L329" s="15"/>
      <c r="M329" s="15">
        <f>M332</f>
        <v>0</v>
      </c>
    </row>
    <row r="330" spans="1:13" ht="84" x14ac:dyDescent="0.45">
      <c r="A330" s="14"/>
      <c r="B330" s="14"/>
      <c r="C330" s="14"/>
      <c r="D330" s="24" t="s">
        <v>219</v>
      </c>
      <c r="E330" s="14"/>
      <c r="F330" s="14"/>
      <c r="G330" s="14"/>
      <c r="H330" s="14"/>
      <c r="I330" s="14"/>
      <c r="J330" s="14"/>
      <c r="K330" s="14"/>
      <c r="L330" s="14"/>
      <c r="M330" s="14"/>
    </row>
    <row r="331" spans="1:13" x14ac:dyDescent="0.45">
      <c r="A331" s="14"/>
      <c r="B331" s="14"/>
      <c r="C331" s="14"/>
      <c r="D331" s="29"/>
      <c r="E331" s="13" t="s">
        <v>149</v>
      </c>
      <c r="F331" s="16">
        <v>1</v>
      </c>
      <c r="G331" s="17">
        <v>50</v>
      </c>
      <c r="H331" s="17">
        <v>0</v>
      </c>
      <c r="I331" s="17">
        <v>0</v>
      </c>
      <c r="J331" s="15">
        <f>OR(F331&lt;&gt;0,G331&lt;&gt;0,H331&lt;&gt;0,I331&lt;&gt;0)*(F331 + (F331 = 0))*(G331 + (G331 = 0))*(H331 + (H331 = 0))*(I331 + (I331 = 0))</f>
        <v>50</v>
      </c>
      <c r="K331" s="14"/>
      <c r="L331" s="14"/>
      <c r="M331" s="14"/>
    </row>
    <row r="332" spans="1:13" x14ac:dyDescent="0.45">
      <c r="A332" s="14"/>
      <c r="B332" s="14"/>
      <c r="C332" s="14"/>
      <c r="D332" s="29"/>
      <c r="E332" s="14"/>
      <c r="F332" s="14"/>
      <c r="G332" s="14"/>
      <c r="H332" s="14"/>
      <c r="I332" s="14"/>
      <c r="J332" s="18" t="s">
        <v>220</v>
      </c>
      <c r="K332" s="19">
        <f>J331*1</f>
        <v>50</v>
      </c>
      <c r="L332" s="17"/>
      <c r="M332" s="19">
        <f>ROUND(K332*L332,2)</f>
        <v>0</v>
      </c>
    </row>
    <row r="333" spans="1:13" ht="1.05" customHeight="1" x14ac:dyDescent="0.45">
      <c r="A333" s="20"/>
      <c r="B333" s="20"/>
      <c r="C333" s="20"/>
      <c r="D333" s="30"/>
      <c r="E333" s="20"/>
      <c r="F333" s="20"/>
      <c r="G333" s="20"/>
      <c r="H333" s="20"/>
      <c r="I333" s="20"/>
      <c r="J333" s="20"/>
      <c r="K333" s="20"/>
      <c r="L333" s="20"/>
      <c r="M333" s="20"/>
    </row>
    <row r="334" spans="1:13" ht="21" x14ac:dyDescent="0.45">
      <c r="A334" s="12" t="s">
        <v>221</v>
      </c>
      <c r="B334" s="13" t="s">
        <v>20</v>
      </c>
      <c r="C334" s="13" t="s">
        <v>21</v>
      </c>
      <c r="D334" s="24" t="s">
        <v>222</v>
      </c>
      <c r="E334" s="14"/>
      <c r="F334" s="14"/>
      <c r="G334" s="14"/>
      <c r="H334" s="14"/>
      <c r="I334" s="14"/>
      <c r="J334" s="14"/>
      <c r="K334" s="15">
        <f>K337</f>
        <v>391.8</v>
      </c>
      <c r="L334" s="15"/>
      <c r="M334" s="15">
        <f>M337</f>
        <v>0</v>
      </c>
    </row>
    <row r="335" spans="1:13" ht="136.5" x14ac:dyDescent="0.45">
      <c r="A335" s="14"/>
      <c r="B335" s="14"/>
      <c r="C335" s="14"/>
      <c r="D335" s="24" t="s">
        <v>223</v>
      </c>
      <c r="E335" s="14"/>
      <c r="F335" s="14"/>
      <c r="G335" s="14"/>
      <c r="H335" s="14"/>
      <c r="I335" s="14"/>
      <c r="J335" s="14"/>
      <c r="K335" s="14"/>
      <c r="L335" s="14"/>
      <c r="M335" s="14"/>
    </row>
    <row r="336" spans="1:13" x14ac:dyDescent="0.45">
      <c r="A336" s="14"/>
      <c r="B336" s="14"/>
      <c r="C336" s="14"/>
      <c r="D336" s="29"/>
      <c r="E336" s="13" t="s">
        <v>15</v>
      </c>
      <c r="F336" s="16">
        <v>1</v>
      </c>
      <c r="G336" s="17">
        <v>391.8</v>
      </c>
      <c r="H336" s="17">
        <v>0</v>
      </c>
      <c r="I336" s="17">
        <v>0</v>
      </c>
      <c r="J336" s="15">
        <f>OR(F336&lt;&gt;0,G336&lt;&gt;0,H336&lt;&gt;0,I336&lt;&gt;0)*(F336 + (F336 = 0))*(G336 + (G336 = 0))*(H336 + (H336 = 0))*(I336 + (I336 = 0))</f>
        <v>391.8</v>
      </c>
      <c r="K336" s="14"/>
      <c r="L336" s="14"/>
      <c r="M336" s="14"/>
    </row>
    <row r="337" spans="1:13" x14ac:dyDescent="0.45">
      <c r="A337" s="14"/>
      <c r="B337" s="14"/>
      <c r="C337" s="14"/>
      <c r="D337" s="29"/>
      <c r="E337" s="14"/>
      <c r="F337" s="14"/>
      <c r="G337" s="14"/>
      <c r="H337" s="14"/>
      <c r="I337" s="14"/>
      <c r="J337" s="18" t="s">
        <v>224</v>
      </c>
      <c r="K337" s="19">
        <f>J336*1</f>
        <v>391.8</v>
      </c>
      <c r="L337" s="17"/>
      <c r="M337" s="19">
        <f>ROUND(K337*L337,2)</f>
        <v>0</v>
      </c>
    </row>
    <row r="338" spans="1:13" ht="1.05" customHeight="1" x14ac:dyDescent="0.45">
      <c r="A338" s="20"/>
      <c r="B338" s="20"/>
      <c r="C338" s="20"/>
      <c r="D338" s="30"/>
      <c r="E338" s="20"/>
      <c r="F338" s="20"/>
      <c r="G338" s="20"/>
      <c r="H338" s="20"/>
      <c r="I338" s="20"/>
      <c r="J338" s="20"/>
      <c r="K338" s="20"/>
      <c r="L338" s="20"/>
      <c r="M338" s="20"/>
    </row>
    <row r="339" spans="1:13" ht="21" x14ac:dyDescent="0.45">
      <c r="A339" s="12" t="s">
        <v>225</v>
      </c>
      <c r="B339" s="13" t="s">
        <v>20</v>
      </c>
      <c r="C339" s="13" t="s">
        <v>21</v>
      </c>
      <c r="D339" s="24" t="s">
        <v>226</v>
      </c>
      <c r="E339" s="14"/>
      <c r="F339" s="14"/>
      <c r="G339" s="14"/>
      <c r="H339" s="14"/>
      <c r="I339" s="14"/>
      <c r="J339" s="14"/>
      <c r="K339" s="15">
        <f>K343</f>
        <v>96.4</v>
      </c>
      <c r="L339" s="15"/>
      <c r="M339" s="15">
        <f>M343</f>
        <v>0</v>
      </c>
    </row>
    <row r="340" spans="1:13" ht="157.5" x14ac:dyDescent="0.45">
      <c r="A340" s="14"/>
      <c r="B340" s="14"/>
      <c r="C340" s="14"/>
      <c r="D340" s="24" t="s">
        <v>227</v>
      </c>
      <c r="E340" s="14"/>
      <c r="F340" s="14"/>
      <c r="G340" s="14"/>
      <c r="H340" s="14"/>
      <c r="I340" s="14"/>
      <c r="J340" s="14"/>
      <c r="K340" s="14"/>
      <c r="L340" s="14"/>
      <c r="M340" s="14"/>
    </row>
    <row r="341" spans="1:13" x14ac:dyDescent="0.45">
      <c r="A341" s="14"/>
      <c r="B341" s="14"/>
      <c r="C341" s="14"/>
      <c r="D341" s="29"/>
      <c r="E341" s="13" t="s">
        <v>15</v>
      </c>
      <c r="F341" s="16">
        <v>1</v>
      </c>
      <c r="G341" s="17">
        <v>56.4</v>
      </c>
      <c r="H341" s="17">
        <v>0</v>
      </c>
      <c r="I341" s="17">
        <v>0</v>
      </c>
      <c r="J341" s="15">
        <f>OR(F341&lt;&gt;0,G341&lt;&gt;0,H341&lt;&gt;0,I341&lt;&gt;0)*(F341 + (F341 = 0))*(G341 + (G341 = 0))*(H341 + (H341 = 0))*(I341 + (I341 = 0))</f>
        <v>56.4</v>
      </c>
      <c r="K341" s="14"/>
      <c r="L341" s="14"/>
      <c r="M341" s="14"/>
    </row>
    <row r="342" spans="1:13" x14ac:dyDescent="0.45">
      <c r="A342" s="14"/>
      <c r="B342" s="14"/>
      <c r="C342" s="14"/>
      <c r="D342" s="29"/>
      <c r="E342" s="13" t="s">
        <v>15</v>
      </c>
      <c r="F342" s="16">
        <v>1</v>
      </c>
      <c r="G342" s="17">
        <v>40</v>
      </c>
      <c r="H342" s="17">
        <v>0</v>
      </c>
      <c r="I342" s="17">
        <v>0</v>
      </c>
      <c r="J342" s="15">
        <f>OR(F342&lt;&gt;0,G342&lt;&gt;0,H342&lt;&gt;0,I342&lt;&gt;0)*(F342 + (F342 = 0))*(G342 + (G342 = 0))*(H342 + (H342 = 0))*(I342 + (I342 = 0))</f>
        <v>40</v>
      </c>
      <c r="K342" s="14"/>
      <c r="L342" s="14"/>
      <c r="M342" s="14"/>
    </row>
    <row r="343" spans="1:13" x14ac:dyDescent="0.45">
      <c r="A343" s="14"/>
      <c r="B343" s="14"/>
      <c r="C343" s="14"/>
      <c r="D343" s="29"/>
      <c r="E343" s="14"/>
      <c r="F343" s="14"/>
      <c r="G343" s="14"/>
      <c r="H343" s="14"/>
      <c r="I343" s="14"/>
      <c r="J343" s="18" t="s">
        <v>228</v>
      </c>
      <c r="K343" s="19">
        <f>SUM(J341:J342)*1</f>
        <v>96.4</v>
      </c>
      <c r="L343" s="17"/>
      <c r="M343" s="19">
        <f>ROUND(K343*L343,2)</f>
        <v>0</v>
      </c>
    </row>
    <row r="344" spans="1:13" ht="1.05" customHeight="1" x14ac:dyDescent="0.45">
      <c r="A344" s="20"/>
      <c r="B344" s="20"/>
      <c r="C344" s="20"/>
      <c r="D344" s="30"/>
      <c r="E344" s="20"/>
      <c r="F344" s="20"/>
      <c r="G344" s="20"/>
      <c r="H344" s="20"/>
      <c r="I344" s="20"/>
      <c r="J344" s="20"/>
      <c r="K344" s="20"/>
      <c r="L344" s="20"/>
      <c r="M344" s="20"/>
    </row>
    <row r="345" spans="1:13" ht="21" x14ac:dyDescent="0.45">
      <c r="A345" s="12" t="s">
        <v>229</v>
      </c>
      <c r="B345" s="13" t="s">
        <v>20</v>
      </c>
      <c r="C345" s="13" t="s">
        <v>47</v>
      </c>
      <c r="D345" s="24" t="s">
        <v>230</v>
      </c>
      <c r="E345" s="14"/>
      <c r="F345" s="14"/>
      <c r="G345" s="14"/>
      <c r="H345" s="14"/>
      <c r="I345" s="14"/>
      <c r="J345" s="14"/>
      <c r="K345" s="15">
        <f>K350</f>
        <v>66.33</v>
      </c>
      <c r="L345" s="15"/>
      <c r="M345" s="15">
        <f>M350</f>
        <v>0</v>
      </c>
    </row>
    <row r="346" spans="1:13" ht="231" x14ac:dyDescent="0.45">
      <c r="A346" s="14"/>
      <c r="B346" s="14"/>
      <c r="C346" s="14"/>
      <c r="D346" s="24" t="s">
        <v>231</v>
      </c>
      <c r="E346" s="14"/>
      <c r="F346" s="14"/>
      <c r="G346" s="14"/>
      <c r="H346" s="14"/>
      <c r="I346" s="14"/>
      <c r="J346" s="14"/>
      <c r="K346" s="14"/>
      <c r="L346" s="14"/>
      <c r="M346" s="14"/>
    </row>
    <row r="347" spans="1:13" x14ac:dyDescent="0.45">
      <c r="A347" s="14"/>
      <c r="B347" s="14"/>
      <c r="C347" s="14"/>
      <c r="D347" s="29"/>
      <c r="E347" s="13" t="s">
        <v>15</v>
      </c>
      <c r="F347" s="16">
        <v>1</v>
      </c>
      <c r="G347" s="17">
        <v>11.33</v>
      </c>
      <c r="H347" s="17">
        <v>0</v>
      </c>
      <c r="I347" s="17">
        <v>0</v>
      </c>
      <c r="J347" s="15">
        <f>OR(F347&lt;&gt;0,G347&lt;&gt;0,H347&lt;&gt;0,I347&lt;&gt;0)*(F347 + (F347 = 0))*(G347 + (G347 = 0))*(H347 + (H347 = 0))*(I347 + (I347 = 0))</f>
        <v>11.33</v>
      </c>
      <c r="K347" s="14"/>
      <c r="L347" s="14"/>
      <c r="M347" s="14"/>
    </row>
    <row r="348" spans="1:13" x14ac:dyDescent="0.45">
      <c r="A348" s="14"/>
      <c r="B348" s="14"/>
      <c r="C348" s="14"/>
      <c r="D348" s="29"/>
      <c r="E348" s="13" t="s">
        <v>15</v>
      </c>
      <c r="F348" s="16">
        <v>1</v>
      </c>
      <c r="G348" s="17">
        <v>35</v>
      </c>
      <c r="H348" s="17">
        <v>0</v>
      </c>
      <c r="I348" s="17">
        <v>0</v>
      </c>
      <c r="J348" s="15">
        <f>OR(F348&lt;&gt;0,G348&lt;&gt;0,H348&lt;&gt;0,I348&lt;&gt;0)*(F348 + (F348 = 0))*(G348 + (G348 = 0))*(H348 + (H348 = 0))*(I348 + (I348 = 0))</f>
        <v>35</v>
      </c>
      <c r="K348" s="14"/>
      <c r="L348" s="14"/>
      <c r="M348" s="14"/>
    </row>
    <row r="349" spans="1:13" x14ac:dyDescent="0.45">
      <c r="A349" s="14"/>
      <c r="B349" s="14"/>
      <c r="C349" s="14"/>
      <c r="D349" s="29"/>
      <c r="E349" s="13" t="s">
        <v>15</v>
      </c>
      <c r="F349" s="16">
        <v>1</v>
      </c>
      <c r="G349" s="17">
        <v>20</v>
      </c>
      <c r="H349" s="17">
        <v>0</v>
      </c>
      <c r="I349" s="17">
        <v>0</v>
      </c>
      <c r="J349" s="15">
        <f>OR(F349&lt;&gt;0,G349&lt;&gt;0,H349&lt;&gt;0,I349&lt;&gt;0)*(F349 + (F349 = 0))*(G349 + (G349 = 0))*(H349 + (H349 = 0))*(I349 + (I349 = 0))</f>
        <v>20</v>
      </c>
      <c r="K349" s="14"/>
      <c r="L349" s="14"/>
      <c r="M349" s="14"/>
    </row>
    <row r="350" spans="1:13" x14ac:dyDescent="0.45">
      <c r="A350" s="14"/>
      <c r="B350" s="14"/>
      <c r="C350" s="14"/>
      <c r="D350" s="29"/>
      <c r="E350" s="14"/>
      <c r="F350" s="14"/>
      <c r="G350" s="14"/>
      <c r="H350" s="14"/>
      <c r="I350" s="14"/>
      <c r="J350" s="18" t="s">
        <v>232</v>
      </c>
      <c r="K350" s="19">
        <f>SUM(J347:J349)*1</f>
        <v>66.33</v>
      </c>
      <c r="L350" s="17"/>
      <c r="M350" s="19">
        <f>ROUND(K350*L350,2)</f>
        <v>0</v>
      </c>
    </row>
    <row r="351" spans="1:13" ht="1.05" customHeight="1" x14ac:dyDescent="0.45">
      <c r="A351" s="20"/>
      <c r="B351" s="20"/>
      <c r="C351" s="20"/>
      <c r="D351" s="30"/>
      <c r="E351" s="20"/>
      <c r="F351" s="20"/>
      <c r="G351" s="20"/>
      <c r="H351" s="20"/>
      <c r="I351" s="20"/>
      <c r="J351" s="20"/>
      <c r="K351" s="20"/>
      <c r="L351" s="20"/>
      <c r="M351" s="20"/>
    </row>
    <row r="352" spans="1:13" ht="21" x14ac:dyDescent="0.45">
      <c r="A352" s="12" t="s">
        <v>233</v>
      </c>
      <c r="B352" s="13" t="s">
        <v>20</v>
      </c>
      <c r="C352" s="13" t="s">
        <v>47</v>
      </c>
      <c r="D352" s="24" t="s">
        <v>234</v>
      </c>
      <c r="E352" s="14"/>
      <c r="F352" s="14"/>
      <c r="G352" s="14"/>
      <c r="H352" s="14"/>
      <c r="I352" s="14"/>
      <c r="J352" s="14"/>
      <c r="K352" s="15">
        <f>K356</f>
        <v>55</v>
      </c>
      <c r="L352" s="15"/>
      <c r="M352" s="15">
        <f>M356</f>
        <v>0</v>
      </c>
    </row>
    <row r="353" spans="1:13" ht="21" x14ac:dyDescent="0.45">
      <c r="A353" s="14"/>
      <c r="B353" s="14"/>
      <c r="C353" s="14"/>
      <c r="D353" s="24" t="s">
        <v>235</v>
      </c>
      <c r="E353" s="14"/>
      <c r="F353" s="14"/>
      <c r="G353" s="14"/>
      <c r="H353" s="14"/>
      <c r="I353" s="14"/>
      <c r="J353" s="14"/>
      <c r="K353" s="14"/>
      <c r="L353" s="14"/>
      <c r="M353" s="14"/>
    </row>
    <row r="354" spans="1:13" x14ac:dyDescent="0.45">
      <c r="A354" s="14"/>
      <c r="B354" s="14"/>
      <c r="C354" s="14"/>
      <c r="D354" s="29"/>
      <c r="E354" s="13" t="s">
        <v>15</v>
      </c>
      <c r="F354" s="16">
        <v>1</v>
      </c>
      <c r="G354" s="17">
        <v>35</v>
      </c>
      <c r="H354" s="17">
        <v>0</v>
      </c>
      <c r="I354" s="17">
        <v>0</v>
      </c>
      <c r="J354" s="15">
        <f>OR(F354&lt;&gt;0,G354&lt;&gt;0,H354&lt;&gt;0,I354&lt;&gt;0)*(F354 + (F354 = 0))*(G354 + (G354 = 0))*(H354 + (H354 = 0))*(I354 + (I354 = 0))</f>
        <v>35</v>
      </c>
      <c r="K354" s="14"/>
      <c r="L354" s="14"/>
      <c r="M354" s="14"/>
    </row>
    <row r="355" spans="1:13" x14ac:dyDescent="0.45">
      <c r="A355" s="14"/>
      <c r="B355" s="14"/>
      <c r="C355" s="14"/>
      <c r="D355" s="29"/>
      <c r="E355" s="13" t="s">
        <v>15</v>
      </c>
      <c r="F355" s="16">
        <v>1</v>
      </c>
      <c r="G355" s="17">
        <v>20</v>
      </c>
      <c r="H355" s="17">
        <v>0</v>
      </c>
      <c r="I355" s="17">
        <v>0</v>
      </c>
      <c r="J355" s="15">
        <f>OR(F355&lt;&gt;0,G355&lt;&gt;0,H355&lt;&gt;0,I355&lt;&gt;0)*(F355 + (F355 = 0))*(G355 + (G355 = 0))*(H355 + (H355 = 0))*(I355 + (I355 = 0))</f>
        <v>20</v>
      </c>
      <c r="K355" s="14"/>
      <c r="L355" s="14"/>
      <c r="M355" s="14"/>
    </row>
    <row r="356" spans="1:13" x14ac:dyDescent="0.45">
      <c r="A356" s="14"/>
      <c r="B356" s="14"/>
      <c r="C356" s="14"/>
      <c r="D356" s="29"/>
      <c r="E356" s="14"/>
      <c r="F356" s="14"/>
      <c r="G356" s="14"/>
      <c r="H356" s="14"/>
      <c r="I356" s="14"/>
      <c r="J356" s="18" t="s">
        <v>236</v>
      </c>
      <c r="K356" s="19">
        <f>SUM(J354:J355)*1</f>
        <v>55</v>
      </c>
      <c r="L356" s="17"/>
      <c r="M356" s="19">
        <f>ROUND(K356*L356,2)</f>
        <v>0</v>
      </c>
    </row>
    <row r="357" spans="1:13" ht="1.05" customHeight="1" x14ac:dyDescent="0.45">
      <c r="A357" s="20"/>
      <c r="B357" s="20"/>
      <c r="C357" s="20"/>
      <c r="D357" s="30"/>
      <c r="E357" s="20"/>
      <c r="F357" s="20"/>
      <c r="G357" s="20"/>
      <c r="H357" s="20"/>
      <c r="I357" s="20"/>
      <c r="J357" s="20"/>
      <c r="K357" s="20"/>
      <c r="L357" s="20"/>
      <c r="M357" s="20"/>
    </row>
    <row r="358" spans="1:13" ht="21" x14ac:dyDescent="0.45">
      <c r="A358" s="12" t="s">
        <v>237</v>
      </c>
      <c r="B358" s="13" t="s">
        <v>20</v>
      </c>
      <c r="C358" s="13" t="s">
        <v>21</v>
      </c>
      <c r="D358" s="24" t="s">
        <v>238</v>
      </c>
      <c r="E358" s="14"/>
      <c r="F358" s="14"/>
      <c r="G358" s="14"/>
      <c r="H358" s="14"/>
      <c r="I358" s="14"/>
      <c r="J358" s="14"/>
      <c r="K358" s="15">
        <f>K361</f>
        <v>175</v>
      </c>
      <c r="L358" s="15"/>
      <c r="M358" s="15">
        <f>M361</f>
        <v>0</v>
      </c>
    </row>
    <row r="359" spans="1:13" ht="42" x14ac:dyDescent="0.45">
      <c r="A359" s="14"/>
      <c r="B359" s="14"/>
      <c r="C359" s="14"/>
      <c r="D359" s="24" t="s">
        <v>239</v>
      </c>
      <c r="E359" s="14"/>
      <c r="F359" s="14"/>
      <c r="G359" s="14"/>
      <c r="H359" s="14"/>
      <c r="I359" s="14"/>
      <c r="J359" s="14"/>
      <c r="K359" s="14"/>
      <c r="L359" s="14"/>
      <c r="M359" s="14"/>
    </row>
    <row r="360" spans="1:13" x14ac:dyDescent="0.45">
      <c r="A360" s="14"/>
      <c r="B360" s="14"/>
      <c r="C360" s="14"/>
      <c r="D360" s="29"/>
      <c r="E360" s="13" t="s">
        <v>240</v>
      </c>
      <c r="F360" s="16">
        <v>1</v>
      </c>
      <c r="G360" s="17">
        <v>175</v>
      </c>
      <c r="H360" s="17">
        <v>0</v>
      </c>
      <c r="I360" s="17">
        <v>0</v>
      </c>
      <c r="J360" s="15">
        <f>OR(F360&lt;&gt;0,G360&lt;&gt;0,H360&lt;&gt;0,I360&lt;&gt;0)*(F360 + (F360 = 0))*(G360 + (G360 = 0))*(H360 + (H360 = 0))*(I360 + (I360 = 0))</f>
        <v>175</v>
      </c>
      <c r="K360" s="14"/>
      <c r="L360" s="14"/>
      <c r="M360" s="14"/>
    </row>
    <row r="361" spans="1:13" x14ac:dyDescent="0.45">
      <c r="A361" s="14"/>
      <c r="B361" s="14"/>
      <c r="C361" s="14"/>
      <c r="D361" s="29"/>
      <c r="E361" s="14"/>
      <c r="F361" s="14"/>
      <c r="G361" s="14"/>
      <c r="H361" s="14"/>
      <c r="I361" s="14"/>
      <c r="J361" s="18" t="s">
        <v>241</v>
      </c>
      <c r="K361" s="19">
        <f>J360*1</f>
        <v>175</v>
      </c>
      <c r="L361" s="17"/>
      <c r="M361" s="19">
        <f>ROUND(K361*L361,2)</f>
        <v>0</v>
      </c>
    </row>
    <row r="362" spans="1:13" ht="1.05" customHeight="1" x14ac:dyDescent="0.45">
      <c r="A362" s="20"/>
      <c r="B362" s="20"/>
      <c r="C362" s="20"/>
      <c r="D362" s="30"/>
      <c r="E362" s="20"/>
      <c r="F362" s="20"/>
      <c r="G362" s="20"/>
      <c r="H362" s="20"/>
      <c r="I362" s="20"/>
      <c r="J362" s="20"/>
      <c r="K362" s="20"/>
      <c r="L362" s="20"/>
      <c r="M362" s="20"/>
    </row>
    <row r="363" spans="1:13" ht="21" x14ac:dyDescent="0.45">
      <c r="A363" s="12" t="s">
        <v>242</v>
      </c>
      <c r="B363" s="13" t="s">
        <v>20</v>
      </c>
      <c r="C363" s="13" t="s">
        <v>21</v>
      </c>
      <c r="D363" s="24" t="s">
        <v>243</v>
      </c>
      <c r="E363" s="14"/>
      <c r="F363" s="14"/>
      <c r="G363" s="14"/>
      <c r="H363" s="14"/>
      <c r="I363" s="14"/>
      <c r="J363" s="14"/>
      <c r="K363" s="15">
        <f>K366</f>
        <v>23</v>
      </c>
      <c r="L363" s="15"/>
      <c r="M363" s="15">
        <f>M366</f>
        <v>0</v>
      </c>
    </row>
    <row r="364" spans="1:13" ht="84" x14ac:dyDescent="0.45">
      <c r="A364" s="14"/>
      <c r="B364" s="14"/>
      <c r="C364" s="14"/>
      <c r="D364" s="24" t="s">
        <v>244</v>
      </c>
      <c r="E364" s="14"/>
      <c r="F364" s="14"/>
      <c r="G364" s="14"/>
      <c r="H364" s="14"/>
      <c r="I364" s="14"/>
      <c r="J364" s="14"/>
      <c r="K364" s="14"/>
      <c r="L364" s="14"/>
      <c r="M364" s="14"/>
    </row>
    <row r="365" spans="1:13" x14ac:dyDescent="0.45">
      <c r="A365" s="14"/>
      <c r="B365" s="14"/>
      <c r="C365" s="14"/>
      <c r="D365" s="29"/>
      <c r="E365" s="13" t="s">
        <v>208</v>
      </c>
      <c r="F365" s="16">
        <v>1</v>
      </c>
      <c r="G365" s="17">
        <v>23</v>
      </c>
      <c r="H365" s="17">
        <v>0</v>
      </c>
      <c r="I365" s="17">
        <v>0</v>
      </c>
      <c r="J365" s="15">
        <f>OR(F365&lt;&gt;0,G365&lt;&gt;0,H365&lt;&gt;0,I365&lt;&gt;0)*(F365 + (F365 = 0))*(G365 + (G365 = 0))*(H365 + (H365 = 0))*(I365 + (I365 = 0))</f>
        <v>23</v>
      </c>
      <c r="K365" s="14"/>
      <c r="L365" s="14"/>
      <c r="M365" s="14"/>
    </row>
    <row r="366" spans="1:13" x14ac:dyDescent="0.45">
      <c r="A366" s="14"/>
      <c r="B366" s="14"/>
      <c r="C366" s="14"/>
      <c r="D366" s="29"/>
      <c r="E366" s="14"/>
      <c r="F366" s="14"/>
      <c r="G366" s="14"/>
      <c r="H366" s="14"/>
      <c r="I366" s="14"/>
      <c r="J366" s="18" t="s">
        <v>245</v>
      </c>
      <c r="K366" s="19">
        <f>J365*1</f>
        <v>23</v>
      </c>
      <c r="L366" s="17"/>
      <c r="M366" s="19">
        <f>ROUND(K366*L366,2)</f>
        <v>0</v>
      </c>
    </row>
    <row r="367" spans="1:13" ht="1.05" customHeight="1" x14ac:dyDescent="0.45">
      <c r="A367" s="20"/>
      <c r="B367" s="20"/>
      <c r="C367" s="20"/>
      <c r="D367" s="30"/>
      <c r="E367" s="20"/>
      <c r="F367" s="20"/>
      <c r="G367" s="20"/>
      <c r="H367" s="20"/>
      <c r="I367" s="20"/>
      <c r="J367" s="20"/>
      <c r="K367" s="20"/>
      <c r="L367" s="20"/>
      <c r="M367" s="20"/>
    </row>
    <row r="368" spans="1:13" x14ac:dyDescent="0.45">
      <c r="A368" s="14"/>
      <c r="B368" s="14"/>
      <c r="C368" s="14"/>
      <c r="D368" s="29"/>
      <c r="E368" s="14"/>
      <c r="F368" s="14"/>
      <c r="G368" s="14"/>
      <c r="H368" s="14"/>
      <c r="I368" s="14"/>
      <c r="J368" s="18" t="s">
        <v>246</v>
      </c>
      <c r="K368" s="17">
        <v>1</v>
      </c>
      <c r="L368" s="19"/>
      <c r="M368" s="19">
        <f>ROUND(K368*L368,2)</f>
        <v>0</v>
      </c>
    </row>
    <row r="369" spans="1:13" ht="1.05" customHeight="1" x14ac:dyDescent="0.45">
      <c r="A369" s="20"/>
      <c r="B369" s="20"/>
      <c r="C369" s="20"/>
      <c r="D369" s="30"/>
      <c r="E369" s="20"/>
      <c r="F369" s="20"/>
      <c r="G369" s="20"/>
      <c r="H369" s="20"/>
      <c r="I369" s="20"/>
      <c r="J369" s="20"/>
      <c r="K369" s="20"/>
      <c r="L369" s="20"/>
      <c r="M369" s="20"/>
    </row>
    <row r="370" spans="1:13" x14ac:dyDescent="0.45">
      <c r="A370" s="14"/>
      <c r="B370" s="14"/>
      <c r="C370" s="14"/>
      <c r="D370" s="29"/>
      <c r="E370" s="14"/>
      <c r="F370" s="14"/>
      <c r="G370" s="14"/>
      <c r="H370" s="14"/>
      <c r="I370" s="14"/>
      <c r="J370" s="18" t="s">
        <v>247</v>
      </c>
      <c r="K370" s="21">
        <v>1</v>
      </c>
      <c r="L370" s="19"/>
      <c r="M370" s="19">
        <f>ROUND(K370*L370,2)</f>
        <v>0</v>
      </c>
    </row>
    <row r="371" spans="1:13" ht="1.05" customHeight="1" x14ac:dyDescent="0.45">
      <c r="A371" s="20"/>
      <c r="B371" s="20"/>
      <c r="C371" s="20"/>
      <c r="D371" s="30"/>
      <c r="E371" s="20"/>
      <c r="F371" s="20"/>
      <c r="G371" s="20"/>
      <c r="H371" s="20"/>
      <c r="I371" s="20"/>
      <c r="J371" s="20"/>
      <c r="K371" s="20"/>
      <c r="L371" s="20"/>
      <c r="M371" s="20"/>
    </row>
    <row r="372" spans="1:13" x14ac:dyDescent="0.45">
      <c r="A372" s="5" t="s">
        <v>248</v>
      </c>
      <c r="B372" s="5" t="s">
        <v>14</v>
      </c>
      <c r="C372" s="5" t="s">
        <v>15</v>
      </c>
      <c r="D372" s="27" t="s">
        <v>249</v>
      </c>
      <c r="E372" s="6"/>
      <c r="F372" s="6"/>
      <c r="G372" s="6"/>
      <c r="H372" s="6"/>
      <c r="I372" s="6"/>
      <c r="J372" s="6"/>
      <c r="K372" s="7">
        <f>K454</f>
        <v>1</v>
      </c>
      <c r="L372" s="8"/>
      <c r="M372" s="8">
        <f>M454</f>
        <v>0</v>
      </c>
    </row>
    <row r="373" spans="1:13" x14ac:dyDescent="0.45">
      <c r="A373" s="9" t="s">
        <v>250</v>
      </c>
      <c r="B373" s="9" t="s">
        <v>14</v>
      </c>
      <c r="C373" s="9" t="s">
        <v>15</v>
      </c>
      <c r="D373" s="28" t="s">
        <v>251</v>
      </c>
      <c r="E373" s="10"/>
      <c r="F373" s="10"/>
      <c r="G373" s="10"/>
      <c r="H373" s="10"/>
      <c r="I373" s="10"/>
      <c r="J373" s="10"/>
      <c r="K373" s="11">
        <f>K384</f>
        <v>1</v>
      </c>
      <c r="L373" s="11"/>
      <c r="M373" s="11">
        <f>M384</f>
        <v>0</v>
      </c>
    </row>
    <row r="374" spans="1:13" x14ac:dyDescent="0.45">
      <c r="A374" s="12" t="s">
        <v>252</v>
      </c>
      <c r="B374" s="13" t="s">
        <v>20</v>
      </c>
      <c r="C374" s="13" t="s">
        <v>31</v>
      </c>
      <c r="D374" s="24" t="s">
        <v>253</v>
      </c>
      <c r="E374" s="14"/>
      <c r="F374" s="14"/>
      <c r="G374" s="14"/>
      <c r="H374" s="14"/>
      <c r="I374" s="14"/>
      <c r="J374" s="14"/>
      <c r="K374" s="15">
        <f>K377</f>
        <v>12</v>
      </c>
      <c r="L374" s="15"/>
      <c r="M374" s="15">
        <f>M377</f>
        <v>0</v>
      </c>
    </row>
    <row r="375" spans="1:13" ht="294" x14ac:dyDescent="0.45">
      <c r="A375" s="14"/>
      <c r="B375" s="14"/>
      <c r="C375" s="14"/>
      <c r="D375" s="24" t="s">
        <v>254</v>
      </c>
      <c r="E375" s="14"/>
      <c r="F375" s="14"/>
      <c r="G375" s="14"/>
      <c r="H375" s="14"/>
      <c r="I375" s="14"/>
      <c r="J375" s="14"/>
      <c r="K375" s="14"/>
      <c r="L375" s="14"/>
      <c r="M375" s="14"/>
    </row>
    <row r="376" spans="1:13" x14ac:dyDescent="0.45">
      <c r="A376" s="14"/>
      <c r="B376" s="14"/>
      <c r="C376" s="14"/>
      <c r="D376" s="29"/>
      <c r="E376" s="13" t="s">
        <v>15</v>
      </c>
      <c r="F376" s="16">
        <v>12</v>
      </c>
      <c r="G376" s="17">
        <v>0</v>
      </c>
      <c r="H376" s="17">
        <v>0</v>
      </c>
      <c r="I376" s="17">
        <v>0</v>
      </c>
      <c r="J376" s="15">
        <f>OR(F376&lt;&gt;0,G376&lt;&gt;0,H376&lt;&gt;0,I376&lt;&gt;0)*(F376 + (F376 = 0))*(G376 + (G376 = 0))*(H376 + (H376 = 0))*(I376 + (I376 = 0))</f>
        <v>12</v>
      </c>
      <c r="K376" s="14"/>
      <c r="L376" s="14"/>
      <c r="M376" s="14"/>
    </row>
    <row r="377" spans="1:13" x14ac:dyDescent="0.45">
      <c r="A377" s="14"/>
      <c r="B377" s="14"/>
      <c r="C377" s="14"/>
      <c r="D377" s="29"/>
      <c r="E377" s="14"/>
      <c r="F377" s="14"/>
      <c r="G377" s="14"/>
      <c r="H377" s="14"/>
      <c r="I377" s="14"/>
      <c r="J377" s="18" t="s">
        <v>255</v>
      </c>
      <c r="K377" s="19">
        <f>J376*1</f>
        <v>12</v>
      </c>
      <c r="L377" s="17"/>
      <c r="M377" s="19">
        <f>ROUND(K377*L377,2)</f>
        <v>0</v>
      </c>
    </row>
    <row r="378" spans="1:13" ht="1.05" customHeight="1" x14ac:dyDescent="0.45">
      <c r="A378" s="20"/>
      <c r="B378" s="20"/>
      <c r="C378" s="20"/>
      <c r="D378" s="30"/>
      <c r="E378" s="20"/>
      <c r="F378" s="20"/>
      <c r="G378" s="20"/>
      <c r="H378" s="20"/>
      <c r="I378" s="20"/>
      <c r="J378" s="20"/>
      <c r="K378" s="20"/>
      <c r="L378" s="20"/>
      <c r="M378" s="20"/>
    </row>
    <row r="379" spans="1:13" x14ac:dyDescent="0.45">
      <c r="A379" s="12" t="s">
        <v>256</v>
      </c>
      <c r="B379" s="13" t="s">
        <v>20</v>
      </c>
      <c r="C379" s="13" t="s">
        <v>31</v>
      </c>
      <c r="D379" s="24" t="s">
        <v>257</v>
      </c>
      <c r="E379" s="14"/>
      <c r="F379" s="14"/>
      <c r="G379" s="14"/>
      <c r="H379" s="14"/>
      <c r="I379" s="14"/>
      <c r="J379" s="14"/>
      <c r="K379" s="15">
        <f>K382</f>
        <v>2</v>
      </c>
      <c r="L379" s="15"/>
      <c r="M379" s="15">
        <f>M382</f>
        <v>0</v>
      </c>
    </row>
    <row r="380" spans="1:13" ht="220.5" x14ac:dyDescent="0.45">
      <c r="A380" s="14"/>
      <c r="B380" s="14"/>
      <c r="C380" s="14"/>
      <c r="D380" s="24" t="s">
        <v>258</v>
      </c>
      <c r="E380" s="14"/>
      <c r="F380" s="14"/>
      <c r="G380" s="14"/>
      <c r="H380" s="14"/>
      <c r="I380" s="14"/>
      <c r="J380" s="14"/>
      <c r="K380" s="14"/>
      <c r="L380" s="14"/>
      <c r="M380" s="14"/>
    </row>
    <row r="381" spans="1:13" x14ac:dyDescent="0.45">
      <c r="A381" s="14"/>
      <c r="B381" s="14"/>
      <c r="C381" s="14"/>
      <c r="D381" s="29"/>
      <c r="E381" s="13" t="s">
        <v>15</v>
      </c>
      <c r="F381" s="16">
        <v>2</v>
      </c>
      <c r="G381" s="17">
        <v>0</v>
      </c>
      <c r="H381" s="17">
        <v>0</v>
      </c>
      <c r="I381" s="17">
        <v>0</v>
      </c>
      <c r="J381" s="15">
        <f>OR(F381&lt;&gt;0,G381&lt;&gt;0,H381&lt;&gt;0,I381&lt;&gt;0)*(F381 + (F381 = 0))*(G381 + (G381 = 0))*(H381 + (H381 = 0))*(I381 + (I381 = 0))</f>
        <v>2</v>
      </c>
      <c r="K381" s="14"/>
      <c r="L381" s="14"/>
      <c r="M381" s="14"/>
    </row>
    <row r="382" spans="1:13" x14ac:dyDescent="0.45">
      <c r="A382" s="14"/>
      <c r="B382" s="14"/>
      <c r="C382" s="14"/>
      <c r="D382" s="29"/>
      <c r="E382" s="14"/>
      <c r="F382" s="14"/>
      <c r="G382" s="14"/>
      <c r="H382" s="14"/>
      <c r="I382" s="14"/>
      <c r="J382" s="18" t="s">
        <v>259</v>
      </c>
      <c r="K382" s="19">
        <f>J381*1</f>
        <v>2</v>
      </c>
      <c r="L382" s="17"/>
      <c r="M382" s="19">
        <f>ROUND(K382*L382,2)</f>
        <v>0</v>
      </c>
    </row>
    <row r="383" spans="1:13" ht="1.05" customHeight="1" x14ac:dyDescent="0.45">
      <c r="A383" s="20"/>
      <c r="B383" s="20"/>
      <c r="C383" s="20"/>
      <c r="D383" s="30"/>
      <c r="E383" s="20"/>
      <c r="F383" s="20"/>
      <c r="G383" s="20"/>
      <c r="H383" s="20"/>
      <c r="I383" s="20"/>
      <c r="J383" s="20"/>
      <c r="K383" s="20"/>
      <c r="L383" s="20"/>
      <c r="M383" s="20"/>
    </row>
    <row r="384" spans="1:13" x14ac:dyDescent="0.45">
      <c r="A384" s="14"/>
      <c r="B384" s="14"/>
      <c r="C384" s="14"/>
      <c r="D384" s="29"/>
      <c r="E384" s="14"/>
      <c r="F384" s="14"/>
      <c r="G384" s="14"/>
      <c r="H384" s="14"/>
      <c r="I384" s="14"/>
      <c r="J384" s="18" t="s">
        <v>260</v>
      </c>
      <c r="K384" s="17">
        <v>1</v>
      </c>
      <c r="L384" s="19"/>
      <c r="M384" s="19">
        <f>ROUND(K384*L384,2)</f>
        <v>0</v>
      </c>
    </row>
    <row r="385" spans="1:13" ht="1.05" customHeight="1" x14ac:dyDescent="0.45">
      <c r="A385" s="20"/>
      <c r="B385" s="20"/>
      <c r="C385" s="20"/>
      <c r="D385" s="30"/>
      <c r="E385" s="20"/>
      <c r="F385" s="20"/>
      <c r="G385" s="20"/>
      <c r="H385" s="20"/>
      <c r="I385" s="20"/>
      <c r="J385" s="20"/>
      <c r="K385" s="20"/>
      <c r="L385" s="20"/>
      <c r="M385" s="20"/>
    </row>
    <row r="386" spans="1:13" x14ac:dyDescent="0.45">
      <c r="A386" s="9" t="s">
        <v>261</v>
      </c>
      <c r="B386" s="9" t="s">
        <v>14</v>
      </c>
      <c r="C386" s="9" t="s">
        <v>15</v>
      </c>
      <c r="D386" s="28" t="s">
        <v>262</v>
      </c>
      <c r="E386" s="10"/>
      <c r="F386" s="10"/>
      <c r="G386" s="10"/>
      <c r="H386" s="10"/>
      <c r="I386" s="10"/>
      <c r="J386" s="10"/>
      <c r="K386" s="11">
        <f>K392</f>
        <v>1</v>
      </c>
      <c r="L386" s="11"/>
      <c r="M386" s="11">
        <f>M392</f>
        <v>0</v>
      </c>
    </row>
    <row r="387" spans="1:13" ht="21" x14ac:dyDescent="0.45">
      <c r="A387" s="12" t="s">
        <v>263</v>
      </c>
      <c r="B387" s="13" t="s">
        <v>20</v>
      </c>
      <c r="C387" s="13" t="s">
        <v>31</v>
      </c>
      <c r="D387" s="24" t="s">
        <v>264</v>
      </c>
      <c r="E387" s="14"/>
      <c r="F387" s="14"/>
      <c r="G387" s="14"/>
      <c r="H387" s="14"/>
      <c r="I387" s="14"/>
      <c r="J387" s="14"/>
      <c r="K387" s="15">
        <f>K390</f>
        <v>2</v>
      </c>
      <c r="L387" s="15"/>
      <c r="M387" s="15">
        <f>M390</f>
        <v>0</v>
      </c>
    </row>
    <row r="388" spans="1:13" ht="325.5" x14ac:dyDescent="0.45">
      <c r="A388" s="14"/>
      <c r="B388" s="14"/>
      <c r="C388" s="14"/>
      <c r="D388" s="24" t="s">
        <v>265</v>
      </c>
      <c r="E388" s="14"/>
      <c r="F388" s="14"/>
      <c r="G388" s="14"/>
      <c r="H388" s="14"/>
      <c r="I388" s="14"/>
      <c r="J388" s="14"/>
      <c r="K388" s="14"/>
      <c r="L388" s="14"/>
      <c r="M388" s="14"/>
    </row>
    <row r="389" spans="1:13" x14ac:dyDescent="0.45">
      <c r="A389" s="14"/>
      <c r="B389" s="14"/>
      <c r="C389" s="14"/>
      <c r="D389" s="29"/>
      <c r="E389" s="13" t="s">
        <v>15</v>
      </c>
      <c r="F389" s="16">
        <v>2</v>
      </c>
      <c r="G389" s="17">
        <v>0</v>
      </c>
      <c r="H389" s="17">
        <v>0</v>
      </c>
      <c r="I389" s="17">
        <v>0</v>
      </c>
      <c r="J389" s="15">
        <f>OR(F389&lt;&gt;0,G389&lt;&gt;0,H389&lt;&gt;0,I389&lt;&gt;0)*(F389 + (F389 = 0))*(G389 + (G389 = 0))*(H389 + (H389 = 0))*(I389 + (I389 = 0))</f>
        <v>2</v>
      </c>
      <c r="K389" s="14"/>
      <c r="L389" s="14"/>
      <c r="M389" s="14"/>
    </row>
    <row r="390" spans="1:13" x14ac:dyDescent="0.45">
      <c r="A390" s="14"/>
      <c r="B390" s="14"/>
      <c r="C390" s="14"/>
      <c r="D390" s="29"/>
      <c r="E390" s="14"/>
      <c r="F390" s="14"/>
      <c r="G390" s="14"/>
      <c r="H390" s="14"/>
      <c r="I390" s="14"/>
      <c r="J390" s="18" t="s">
        <v>266</v>
      </c>
      <c r="K390" s="19">
        <f>J389*1</f>
        <v>2</v>
      </c>
      <c r="L390" s="17"/>
      <c r="M390" s="19">
        <f>ROUND(K390*L390,2)</f>
        <v>0</v>
      </c>
    </row>
    <row r="391" spans="1:13" ht="1.05" customHeight="1" x14ac:dyDescent="0.45">
      <c r="A391" s="20"/>
      <c r="B391" s="20"/>
      <c r="C391" s="20"/>
      <c r="D391" s="30"/>
      <c r="E391" s="20"/>
      <c r="F391" s="20"/>
      <c r="G391" s="20"/>
      <c r="H391" s="20"/>
      <c r="I391" s="20"/>
      <c r="J391" s="20"/>
      <c r="K391" s="20"/>
      <c r="L391" s="20"/>
      <c r="M391" s="20"/>
    </row>
    <row r="392" spans="1:13" x14ac:dyDescent="0.45">
      <c r="A392" s="14"/>
      <c r="B392" s="14"/>
      <c r="C392" s="14"/>
      <c r="D392" s="29"/>
      <c r="E392" s="14"/>
      <c r="F392" s="14"/>
      <c r="G392" s="14"/>
      <c r="H392" s="14"/>
      <c r="I392" s="14"/>
      <c r="J392" s="18" t="s">
        <v>267</v>
      </c>
      <c r="K392" s="17">
        <v>1</v>
      </c>
      <c r="L392" s="19"/>
      <c r="M392" s="19">
        <f>ROUND(K392*L392,2)</f>
        <v>0</v>
      </c>
    </row>
    <row r="393" spans="1:13" ht="1.05" customHeight="1" x14ac:dyDescent="0.45">
      <c r="A393" s="20"/>
      <c r="B393" s="20"/>
      <c r="C393" s="20"/>
      <c r="D393" s="30"/>
      <c r="E393" s="20"/>
      <c r="F393" s="20"/>
      <c r="G393" s="20"/>
      <c r="H393" s="20"/>
      <c r="I393" s="20"/>
      <c r="J393" s="20"/>
      <c r="K393" s="20"/>
      <c r="L393" s="20"/>
      <c r="M393" s="20"/>
    </row>
    <row r="394" spans="1:13" x14ac:dyDescent="0.45">
      <c r="A394" s="9" t="s">
        <v>268</v>
      </c>
      <c r="B394" s="9" t="s">
        <v>14</v>
      </c>
      <c r="C394" s="9" t="s">
        <v>15</v>
      </c>
      <c r="D394" s="28" t="s">
        <v>269</v>
      </c>
      <c r="E394" s="10"/>
      <c r="F394" s="10"/>
      <c r="G394" s="10"/>
      <c r="H394" s="10"/>
      <c r="I394" s="10"/>
      <c r="J394" s="10"/>
      <c r="K394" s="11">
        <f>K405</f>
        <v>1</v>
      </c>
      <c r="L394" s="11"/>
      <c r="M394" s="11">
        <f>M405</f>
        <v>0</v>
      </c>
    </row>
    <row r="395" spans="1:13" ht="21" x14ac:dyDescent="0.45">
      <c r="A395" s="12" t="s">
        <v>270</v>
      </c>
      <c r="B395" s="13" t="s">
        <v>20</v>
      </c>
      <c r="C395" s="13" t="s">
        <v>31</v>
      </c>
      <c r="D395" s="24" t="s">
        <v>271</v>
      </c>
      <c r="E395" s="14"/>
      <c r="F395" s="14"/>
      <c r="G395" s="14"/>
      <c r="H395" s="14"/>
      <c r="I395" s="14"/>
      <c r="J395" s="14"/>
      <c r="K395" s="15">
        <f>K398</f>
        <v>2</v>
      </c>
      <c r="L395" s="15"/>
      <c r="M395" s="15">
        <f>M398</f>
        <v>0</v>
      </c>
    </row>
    <row r="396" spans="1:13" ht="136.5" x14ac:dyDescent="0.45">
      <c r="A396" s="14"/>
      <c r="B396" s="14"/>
      <c r="C396" s="14"/>
      <c r="D396" s="24" t="s">
        <v>272</v>
      </c>
      <c r="E396" s="14"/>
      <c r="F396" s="14"/>
      <c r="G396" s="14"/>
      <c r="H396" s="14"/>
      <c r="I396" s="14"/>
      <c r="J396" s="14"/>
      <c r="K396" s="14"/>
      <c r="L396" s="14"/>
      <c r="M396" s="14"/>
    </row>
    <row r="397" spans="1:13" x14ac:dyDescent="0.45">
      <c r="A397" s="14"/>
      <c r="B397" s="14"/>
      <c r="C397" s="14"/>
      <c r="D397" s="29"/>
      <c r="E397" s="13" t="s">
        <v>15</v>
      </c>
      <c r="F397" s="16">
        <v>2</v>
      </c>
      <c r="G397" s="17">
        <v>0</v>
      </c>
      <c r="H397" s="17">
        <v>0</v>
      </c>
      <c r="I397" s="17">
        <v>0</v>
      </c>
      <c r="J397" s="15">
        <f>OR(F397&lt;&gt;0,G397&lt;&gt;0,H397&lt;&gt;0,I397&lt;&gt;0)*(F397 + (F397 = 0))*(G397 + (G397 = 0))*(H397 + (H397 = 0))*(I397 + (I397 = 0))</f>
        <v>2</v>
      </c>
      <c r="K397" s="14"/>
      <c r="L397" s="14"/>
      <c r="M397" s="14"/>
    </row>
    <row r="398" spans="1:13" x14ac:dyDescent="0.45">
      <c r="A398" s="14"/>
      <c r="B398" s="14"/>
      <c r="C398" s="14"/>
      <c r="D398" s="29"/>
      <c r="E398" s="14"/>
      <c r="F398" s="14"/>
      <c r="G398" s="14"/>
      <c r="H398" s="14"/>
      <c r="I398" s="14"/>
      <c r="J398" s="18" t="s">
        <v>273</v>
      </c>
      <c r="K398" s="19">
        <f>J397</f>
        <v>2</v>
      </c>
      <c r="L398" s="17"/>
      <c r="M398" s="19">
        <f>ROUND(K398*L398,2)</f>
        <v>0</v>
      </c>
    </row>
    <row r="399" spans="1:13" ht="1.05" customHeight="1" x14ac:dyDescent="0.45">
      <c r="A399" s="20"/>
      <c r="B399" s="20"/>
      <c r="C399" s="20"/>
      <c r="D399" s="30"/>
      <c r="E399" s="20"/>
      <c r="F399" s="20"/>
      <c r="G399" s="20"/>
      <c r="H399" s="20"/>
      <c r="I399" s="20"/>
      <c r="J399" s="20"/>
      <c r="K399" s="20"/>
      <c r="L399" s="20"/>
      <c r="M399" s="20"/>
    </row>
    <row r="400" spans="1:13" ht="21" x14ac:dyDescent="0.45">
      <c r="A400" s="12" t="s">
        <v>274</v>
      </c>
      <c r="B400" s="13" t="s">
        <v>20</v>
      </c>
      <c r="C400" s="13" t="s">
        <v>31</v>
      </c>
      <c r="D400" s="24" t="s">
        <v>275</v>
      </c>
      <c r="E400" s="14"/>
      <c r="F400" s="14"/>
      <c r="G400" s="14"/>
      <c r="H400" s="14"/>
      <c r="I400" s="14"/>
      <c r="J400" s="14"/>
      <c r="K400" s="15">
        <f>K403</f>
        <v>3</v>
      </c>
      <c r="L400" s="15"/>
      <c r="M400" s="15">
        <f>M403</f>
        <v>0</v>
      </c>
    </row>
    <row r="401" spans="1:13" ht="136.5" x14ac:dyDescent="0.45">
      <c r="A401" s="14"/>
      <c r="B401" s="14"/>
      <c r="C401" s="14"/>
      <c r="D401" s="24" t="s">
        <v>276</v>
      </c>
      <c r="E401" s="14"/>
      <c r="F401" s="14"/>
      <c r="G401" s="14"/>
      <c r="H401" s="14"/>
      <c r="I401" s="14"/>
      <c r="J401" s="14"/>
      <c r="K401" s="14"/>
      <c r="L401" s="14"/>
      <c r="M401" s="14"/>
    </row>
    <row r="402" spans="1:13" x14ac:dyDescent="0.45">
      <c r="A402" s="14"/>
      <c r="B402" s="14"/>
      <c r="C402" s="14"/>
      <c r="D402" s="29"/>
      <c r="E402" s="13" t="s">
        <v>15</v>
      </c>
      <c r="F402" s="16">
        <v>3</v>
      </c>
      <c r="G402" s="17">
        <v>0</v>
      </c>
      <c r="H402" s="17">
        <v>0</v>
      </c>
      <c r="I402" s="17">
        <v>0</v>
      </c>
      <c r="J402" s="15">
        <f>OR(F402&lt;&gt;0,G402&lt;&gt;0,H402&lt;&gt;0,I402&lt;&gt;0)*(F402 + (F402 = 0))*(G402 + (G402 = 0))*(H402 + (H402 = 0))*(I402 + (I402 = 0))</f>
        <v>3</v>
      </c>
      <c r="K402" s="14"/>
      <c r="L402" s="14"/>
      <c r="M402" s="14"/>
    </row>
    <row r="403" spans="1:13" x14ac:dyDescent="0.45">
      <c r="A403" s="14"/>
      <c r="B403" s="14"/>
      <c r="C403" s="14"/>
      <c r="D403" s="29"/>
      <c r="E403" s="14"/>
      <c r="F403" s="14"/>
      <c r="G403" s="14"/>
      <c r="H403" s="14"/>
      <c r="I403" s="14"/>
      <c r="J403" s="18" t="s">
        <v>277</v>
      </c>
      <c r="K403" s="19">
        <f>J402*1</f>
        <v>3</v>
      </c>
      <c r="L403" s="17"/>
      <c r="M403" s="19">
        <f>ROUND(K403*L403,2)</f>
        <v>0</v>
      </c>
    </row>
    <row r="404" spans="1:13" ht="1.05" customHeight="1" x14ac:dyDescent="0.45">
      <c r="A404" s="20"/>
      <c r="B404" s="20"/>
      <c r="C404" s="20"/>
      <c r="D404" s="30"/>
      <c r="E404" s="20"/>
      <c r="F404" s="20"/>
      <c r="G404" s="20"/>
      <c r="H404" s="20"/>
      <c r="I404" s="20"/>
      <c r="J404" s="20"/>
      <c r="K404" s="20"/>
      <c r="L404" s="20"/>
      <c r="M404" s="20"/>
    </row>
    <row r="405" spans="1:13" x14ac:dyDescent="0.45">
      <c r="A405" s="14"/>
      <c r="B405" s="14"/>
      <c r="C405" s="14"/>
      <c r="D405" s="29"/>
      <c r="E405" s="14"/>
      <c r="F405" s="14"/>
      <c r="G405" s="14"/>
      <c r="H405" s="14"/>
      <c r="I405" s="14"/>
      <c r="J405" s="18" t="s">
        <v>278</v>
      </c>
      <c r="K405" s="17">
        <v>1</v>
      </c>
      <c r="L405" s="19"/>
      <c r="M405" s="19">
        <f>ROUND(K405*L405,2)</f>
        <v>0</v>
      </c>
    </row>
    <row r="406" spans="1:13" ht="1.05" customHeight="1" x14ac:dyDescent="0.45">
      <c r="A406" s="20"/>
      <c r="B406" s="20"/>
      <c r="C406" s="20"/>
      <c r="D406" s="30"/>
      <c r="E406" s="20"/>
      <c r="F406" s="20"/>
      <c r="G406" s="20"/>
      <c r="H406" s="20"/>
      <c r="I406" s="20"/>
      <c r="J406" s="20"/>
      <c r="K406" s="20"/>
      <c r="L406" s="20"/>
      <c r="M406" s="20"/>
    </row>
    <row r="407" spans="1:13" x14ac:dyDescent="0.45">
      <c r="A407" s="9" t="s">
        <v>279</v>
      </c>
      <c r="B407" s="9" t="s">
        <v>14</v>
      </c>
      <c r="C407" s="9" t="s">
        <v>15</v>
      </c>
      <c r="D407" s="28" t="s">
        <v>280</v>
      </c>
      <c r="E407" s="10"/>
      <c r="F407" s="10"/>
      <c r="G407" s="10"/>
      <c r="H407" s="10"/>
      <c r="I407" s="10"/>
      <c r="J407" s="10"/>
      <c r="K407" s="11">
        <f>K452</f>
        <v>1</v>
      </c>
      <c r="L407" s="11"/>
      <c r="M407" s="11">
        <f>M452</f>
        <v>0</v>
      </c>
    </row>
    <row r="408" spans="1:13" x14ac:dyDescent="0.45">
      <c r="A408" s="12" t="s">
        <v>281</v>
      </c>
      <c r="B408" s="13" t="s">
        <v>20</v>
      </c>
      <c r="C408" s="13" t="s">
        <v>31</v>
      </c>
      <c r="D408" s="24" t="s">
        <v>282</v>
      </c>
      <c r="E408" s="14"/>
      <c r="F408" s="14"/>
      <c r="G408" s="14"/>
      <c r="H408" s="14"/>
      <c r="I408" s="14"/>
      <c r="J408" s="14"/>
      <c r="K408" s="15">
        <f>K411</f>
        <v>2</v>
      </c>
      <c r="L408" s="15"/>
      <c r="M408" s="15">
        <f>M411</f>
        <v>0</v>
      </c>
    </row>
    <row r="409" spans="1:13" ht="126" x14ac:dyDescent="0.45">
      <c r="A409" s="14"/>
      <c r="B409" s="14"/>
      <c r="C409" s="14"/>
      <c r="D409" s="24" t="s">
        <v>283</v>
      </c>
      <c r="E409" s="14"/>
      <c r="F409" s="14"/>
      <c r="G409" s="14"/>
      <c r="H409" s="14"/>
      <c r="I409" s="14"/>
      <c r="J409" s="14"/>
      <c r="K409" s="14"/>
      <c r="L409" s="14"/>
      <c r="M409" s="14"/>
    </row>
    <row r="410" spans="1:13" x14ac:dyDescent="0.45">
      <c r="A410" s="14"/>
      <c r="B410" s="14"/>
      <c r="C410" s="14"/>
      <c r="D410" s="29"/>
      <c r="E410" s="13" t="s">
        <v>15</v>
      </c>
      <c r="F410" s="16">
        <v>2</v>
      </c>
      <c r="G410" s="17">
        <v>0</v>
      </c>
      <c r="H410" s="17">
        <v>0</v>
      </c>
      <c r="I410" s="17">
        <v>0</v>
      </c>
      <c r="J410" s="15">
        <f>OR(F410&lt;&gt;0,G410&lt;&gt;0,H410&lt;&gt;0,I410&lt;&gt;0)*(F410 + (F410 = 0))*(G410 + (G410 = 0))*(H410 + (H410 = 0))*(I410 + (I410 = 0))</f>
        <v>2</v>
      </c>
      <c r="K410" s="14"/>
      <c r="L410" s="14"/>
      <c r="M410" s="14"/>
    </row>
    <row r="411" spans="1:13" x14ac:dyDescent="0.45">
      <c r="A411" s="14"/>
      <c r="B411" s="14"/>
      <c r="C411" s="14"/>
      <c r="D411" s="29"/>
      <c r="E411" s="14"/>
      <c r="F411" s="14"/>
      <c r="G411" s="14"/>
      <c r="H411" s="14"/>
      <c r="I411" s="14"/>
      <c r="J411" s="18" t="s">
        <v>284</v>
      </c>
      <c r="K411" s="19">
        <f>J410*1</f>
        <v>2</v>
      </c>
      <c r="L411" s="17"/>
      <c r="M411" s="19">
        <f>ROUND(K411*L411,2)</f>
        <v>0</v>
      </c>
    </row>
    <row r="412" spans="1:13" ht="1.05" customHeight="1" x14ac:dyDescent="0.45">
      <c r="A412" s="20"/>
      <c r="B412" s="20"/>
      <c r="C412" s="20"/>
      <c r="D412" s="30"/>
      <c r="E412" s="20"/>
      <c r="F412" s="20"/>
      <c r="G412" s="20"/>
      <c r="H412" s="20"/>
      <c r="I412" s="20"/>
      <c r="J412" s="20"/>
      <c r="K412" s="20"/>
      <c r="L412" s="20"/>
      <c r="M412" s="20"/>
    </row>
    <row r="413" spans="1:13" x14ac:dyDescent="0.45">
      <c r="A413" s="12" t="s">
        <v>285</v>
      </c>
      <c r="B413" s="13" t="s">
        <v>20</v>
      </c>
      <c r="C413" s="13" t="s">
        <v>31</v>
      </c>
      <c r="D413" s="24" t="s">
        <v>286</v>
      </c>
      <c r="E413" s="14"/>
      <c r="F413" s="14"/>
      <c r="G413" s="14"/>
      <c r="H413" s="14"/>
      <c r="I413" s="14"/>
      <c r="J413" s="14"/>
      <c r="K413" s="15">
        <f>K416</f>
        <v>5</v>
      </c>
      <c r="L413" s="15"/>
      <c r="M413" s="15">
        <f>M416</f>
        <v>0</v>
      </c>
    </row>
    <row r="414" spans="1:13" ht="126" x14ac:dyDescent="0.45">
      <c r="A414" s="14"/>
      <c r="B414" s="14"/>
      <c r="C414" s="14"/>
      <c r="D414" s="24" t="s">
        <v>283</v>
      </c>
      <c r="E414" s="14"/>
      <c r="F414" s="14"/>
      <c r="G414" s="14"/>
      <c r="H414" s="14"/>
      <c r="I414" s="14"/>
      <c r="J414" s="14"/>
      <c r="K414" s="14"/>
      <c r="L414" s="14"/>
      <c r="M414" s="14"/>
    </row>
    <row r="415" spans="1:13" x14ac:dyDescent="0.45">
      <c r="A415" s="14"/>
      <c r="B415" s="14"/>
      <c r="C415" s="14"/>
      <c r="D415" s="29"/>
      <c r="E415" s="13" t="s">
        <v>15</v>
      </c>
      <c r="F415" s="16">
        <v>5</v>
      </c>
      <c r="G415" s="17">
        <v>0</v>
      </c>
      <c r="H415" s="17">
        <v>0</v>
      </c>
      <c r="I415" s="17">
        <v>0</v>
      </c>
      <c r="J415" s="15">
        <f>OR(F415&lt;&gt;0,G415&lt;&gt;0,H415&lt;&gt;0,I415&lt;&gt;0)*(F415 + (F415 = 0))*(G415 + (G415 = 0))*(H415 + (H415 = 0))*(I415 + (I415 = 0))</f>
        <v>5</v>
      </c>
      <c r="K415" s="14"/>
      <c r="L415" s="14"/>
      <c r="M415" s="14"/>
    </row>
    <row r="416" spans="1:13" x14ac:dyDescent="0.45">
      <c r="A416" s="14"/>
      <c r="B416" s="14"/>
      <c r="C416" s="14"/>
      <c r="D416" s="29"/>
      <c r="E416" s="14"/>
      <c r="F416" s="14"/>
      <c r="G416" s="14"/>
      <c r="H416" s="14"/>
      <c r="I416" s="14"/>
      <c r="J416" s="18" t="s">
        <v>287</v>
      </c>
      <c r="K416" s="19">
        <f>J415*1</f>
        <v>5</v>
      </c>
      <c r="L416" s="17"/>
      <c r="M416" s="19">
        <f>ROUND(K416*L416,2)</f>
        <v>0</v>
      </c>
    </row>
    <row r="417" spans="1:13" ht="1.05" customHeight="1" x14ac:dyDescent="0.45">
      <c r="A417" s="20"/>
      <c r="B417" s="20"/>
      <c r="C417" s="20"/>
      <c r="D417" s="30"/>
      <c r="E417" s="20"/>
      <c r="F417" s="20"/>
      <c r="G417" s="20"/>
      <c r="H417" s="20"/>
      <c r="I417" s="20"/>
      <c r="J417" s="20"/>
      <c r="K417" s="20"/>
      <c r="L417" s="20"/>
      <c r="M417" s="20"/>
    </row>
    <row r="418" spans="1:13" ht="21" x14ac:dyDescent="0.45">
      <c r="A418" s="12" t="s">
        <v>288</v>
      </c>
      <c r="B418" s="13" t="s">
        <v>20</v>
      </c>
      <c r="C418" s="13" t="s">
        <v>21</v>
      </c>
      <c r="D418" s="24" t="s">
        <v>289</v>
      </c>
      <c r="E418" s="14"/>
      <c r="F418" s="14"/>
      <c r="G418" s="14"/>
      <c r="H418" s="14"/>
      <c r="I418" s="14"/>
      <c r="J418" s="14"/>
      <c r="K418" s="15">
        <f>K432</f>
        <v>142.22</v>
      </c>
      <c r="L418" s="15"/>
      <c r="M418" s="15">
        <f>M432</f>
        <v>0</v>
      </c>
    </row>
    <row r="419" spans="1:13" ht="147" x14ac:dyDescent="0.45">
      <c r="A419" s="14"/>
      <c r="B419" s="14"/>
      <c r="C419" s="14"/>
      <c r="D419" s="24" t="s">
        <v>290</v>
      </c>
      <c r="E419" s="14"/>
      <c r="F419" s="14"/>
      <c r="G419" s="14"/>
      <c r="H419" s="14"/>
      <c r="I419" s="14"/>
      <c r="J419" s="14"/>
      <c r="K419" s="14"/>
      <c r="L419" s="14"/>
      <c r="M419" s="14"/>
    </row>
    <row r="420" spans="1:13" x14ac:dyDescent="0.45">
      <c r="A420" s="14"/>
      <c r="B420" s="14"/>
      <c r="C420" s="14"/>
      <c r="D420" s="29"/>
      <c r="E420" s="13" t="s">
        <v>15</v>
      </c>
      <c r="F420" s="16">
        <v>2</v>
      </c>
      <c r="G420" s="17">
        <v>4.8</v>
      </c>
      <c r="H420" s="17">
        <v>0</v>
      </c>
      <c r="I420" s="17">
        <v>2.7</v>
      </c>
      <c r="J420" s="15">
        <f>OR(F420&lt;&gt;0,G420&lt;&gt;0,H420&lt;&gt;0,I420&lt;&gt;0)*(F420 + (F420 = 0))*(G420 + (G420 = 0))*(H420 + (H420 = 0))*(I420 + (I420 = 0))</f>
        <v>25.92</v>
      </c>
      <c r="K420" s="14"/>
      <c r="L420" s="14"/>
      <c r="M420" s="14"/>
    </row>
    <row r="421" spans="1:13" x14ac:dyDescent="0.45">
      <c r="A421" s="14"/>
      <c r="B421" s="14"/>
      <c r="C421" s="14"/>
      <c r="D421" s="29"/>
      <c r="E421" s="13" t="s">
        <v>15</v>
      </c>
      <c r="F421" s="16">
        <v>1</v>
      </c>
      <c r="G421" s="17">
        <v>2.5</v>
      </c>
      <c r="H421" s="17">
        <v>0</v>
      </c>
      <c r="I421" s="17">
        <v>2.7</v>
      </c>
      <c r="J421" s="15">
        <f>OR(F421&lt;&gt;0,G421&lt;&gt;0,H421&lt;&gt;0,I421&lt;&gt;0)*(F421 + (F421 = 0))*(G421 + (G421 = 0))*(H421 + (H421 = 0))*(I421 + (I421 = 0))</f>
        <v>6.75</v>
      </c>
      <c r="K421" s="14"/>
      <c r="L421" s="14"/>
      <c r="M421" s="14"/>
    </row>
    <row r="422" spans="1:13" x14ac:dyDescent="0.45">
      <c r="A422" s="14"/>
      <c r="B422" s="14"/>
      <c r="C422" s="14"/>
      <c r="D422" s="29"/>
      <c r="E422" s="13" t="s">
        <v>15</v>
      </c>
      <c r="F422" s="16">
        <v>1</v>
      </c>
      <c r="G422" s="17">
        <v>3.45</v>
      </c>
      <c r="H422" s="17">
        <v>0</v>
      </c>
      <c r="I422" s="17">
        <v>2.7</v>
      </c>
      <c r="J422" s="15">
        <f>OR(F422&lt;&gt;0,G422&lt;&gt;0,H422&lt;&gt;0,I422&lt;&gt;0)*(F422 + (F422 = 0))*(G422 + (G422 = 0))*(H422 + (H422 = 0))*(I422 + (I422 = 0))</f>
        <v>9.32</v>
      </c>
      <c r="K422" s="14"/>
      <c r="L422" s="14"/>
      <c r="M422" s="14"/>
    </row>
    <row r="423" spans="1:13" x14ac:dyDescent="0.45">
      <c r="A423" s="14"/>
      <c r="B423" s="14"/>
      <c r="C423" s="14"/>
      <c r="D423" s="29"/>
      <c r="E423" s="13" t="s">
        <v>15</v>
      </c>
      <c r="F423" s="16">
        <v>1</v>
      </c>
      <c r="G423" s="17">
        <v>4.3</v>
      </c>
      <c r="H423" s="17">
        <v>0</v>
      </c>
      <c r="I423" s="17">
        <v>2.7</v>
      </c>
      <c r="J423" s="15">
        <f>OR(F423&lt;&gt;0,G423&lt;&gt;0,H423&lt;&gt;0,I423&lt;&gt;0)*(F423 + (F423 = 0))*(G423 + (G423 = 0))*(H423 + (H423 = 0))*(I423 + (I423 = 0))</f>
        <v>11.61</v>
      </c>
      <c r="K423" s="14"/>
      <c r="L423" s="14"/>
      <c r="M423" s="14"/>
    </row>
    <row r="424" spans="1:13" x14ac:dyDescent="0.45">
      <c r="A424" s="14"/>
      <c r="B424" s="14"/>
      <c r="C424" s="14"/>
      <c r="D424" s="29"/>
      <c r="E424" s="13" t="s">
        <v>15</v>
      </c>
      <c r="F424" s="16">
        <v>1</v>
      </c>
      <c r="G424" s="17">
        <v>3.4</v>
      </c>
      <c r="H424" s="17">
        <v>0</v>
      </c>
      <c r="I424" s="17">
        <v>2.7</v>
      </c>
      <c r="J424" s="15">
        <f>OR(F424&lt;&gt;0,G424&lt;&gt;0,H424&lt;&gt;0,I424&lt;&gt;0)*(F424 + (F424 = 0))*(G424 + (G424 = 0))*(H424 + (H424 = 0))*(I424 + (I424 = 0))</f>
        <v>9.18</v>
      </c>
      <c r="K424" s="14"/>
      <c r="L424" s="14"/>
      <c r="M424" s="14"/>
    </row>
    <row r="425" spans="1:13" x14ac:dyDescent="0.45">
      <c r="A425" s="14"/>
      <c r="B425" s="14"/>
      <c r="C425" s="14"/>
      <c r="D425" s="29"/>
      <c r="E425" s="13" t="s">
        <v>15</v>
      </c>
      <c r="F425" s="16">
        <v>1</v>
      </c>
      <c r="G425" s="17">
        <v>2.4500000000000002</v>
      </c>
      <c r="H425" s="17">
        <v>0</v>
      </c>
      <c r="I425" s="17">
        <v>2.7</v>
      </c>
      <c r="J425" s="15">
        <f>OR(F425&lt;&gt;0,G425&lt;&gt;0,H425&lt;&gt;0,I425&lt;&gt;0)*(F425 + (F425 = 0))*(G425 + (G425 = 0))*(H425 + (H425 = 0))*(I425 + (I425 = 0))</f>
        <v>6.62</v>
      </c>
      <c r="K425" s="14"/>
      <c r="L425" s="14"/>
      <c r="M425" s="14"/>
    </row>
    <row r="426" spans="1:13" x14ac:dyDescent="0.45">
      <c r="A426" s="14"/>
      <c r="B426" s="14"/>
      <c r="C426" s="14"/>
      <c r="D426" s="29"/>
      <c r="E426" s="13" t="s">
        <v>15</v>
      </c>
      <c r="F426" s="16">
        <v>1</v>
      </c>
      <c r="G426" s="17">
        <v>5.9</v>
      </c>
      <c r="H426" s="17">
        <v>0</v>
      </c>
      <c r="I426" s="17">
        <v>2.7</v>
      </c>
      <c r="J426" s="15">
        <f>OR(F426&lt;&gt;0,G426&lt;&gt;0,H426&lt;&gt;0,I426&lt;&gt;0)*(F426 + (F426 = 0))*(G426 + (G426 = 0))*(H426 + (H426 = 0))*(I426 + (I426 = 0))</f>
        <v>15.93</v>
      </c>
      <c r="K426" s="14"/>
      <c r="L426" s="14"/>
      <c r="M426" s="14"/>
    </row>
    <row r="427" spans="1:13" x14ac:dyDescent="0.45">
      <c r="A427" s="14"/>
      <c r="B427" s="14"/>
      <c r="C427" s="14"/>
      <c r="D427" s="29"/>
      <c r="E427" s="13" t="s">
        <v>15</v>
      </c>
      <c r="F427" s="16">
        <v>1</v>
      </c>
      <c r="G427" s="17">
        <v>1</v>
      </c>
      <c r="H427" s="17">
        <v>0</v>
      </c>
      <c r="I427" s="17">
        <v>2.7</v>
      </c>
      <c r="J427" s="15">
        <f>OR(F427&lt;&gt;0,G427&lt;&gt;0,H427&lt;&gt;0,I427&lt;&gt;0)*(F427 + (F427 = 0))*(G427 + (G427 = 0))*(H427 + (H427 = 0))*(I427 + (I427 = 0))</f>
        <v>2.7</v>
      </c>
      <c r="K427" s="14"/>
      <c r="L427" s="14"/>
      <c r="M427" s="14"/>
    </row>
    <row r="428" spans="1:13" x14ac:dyDescent="0.45">
      <c r="A428" s="14"/>
      <c r="B428" s="14"/>
      <c r="C428" s="14"/>
      <c r="D428" s="29"/>
      <c r="E428" s="13" t="s">
        <v>15</v>
      </c>
      <c r="F428" s="16">
        <v>1</v>
      </c>
      <c r="G428" s="17">
        <v>3.3</v>
      </c>
      <c r="H428" s="17">
        <v>0</v>
      </c>
      <c r="I428" s="17">
        <v>2.7</v>
      </c>
      <c r="J428" s="15">
        <f>OR(F428&lt;&gt;0,G428&lt;&gt;0,H428&lt;&gt;0,I428&lt;&gt;0)*(F428 + (F428 = 0))*(G428 + (G428 = 0))*(H428 + (H428 = 0))*(I428 + (I428 = 0))</f>
        <v>8.91</v>
      </c>
      <c r="K428" s="14"/>
      <c r="L428" s="14"/>
      <c r="M428" s="14"/>
    </row>
    <row r="429" spans="1:13" x14ac:dyDescent="0.45">
      <c r="A429" s="14"/>
      <c r="B429" s="14"/>
      <c r="C429" s="14"/>
      <c r="D429" s="29"/>
      <c r="E429" s="13" t="s">
        <v>15</v>
      </c>
      <c r="F429" s="16">
        <v>1</v>
      </c>
      <c r="G429" s="17">
        <v>5.9</v>
      </c>
      <c r="H429" s="17">
        <v>0</v>
      </c>
      <c r="I429" s="17">
        <v>2.7</v>
      </c>
      <c r="J429" s="15">
        <f>OR(F429&lt;&gt;0,G429&lt;&gt;0,H429&lt;&gt;0,I429&lt;&gt;0)*(F429 + (F429 = 0))*(G429 + (G429 = 0))*(H429 + (H429 = 0))*(I429 + (I429 = 0))</f>
        <v>15.93</v>
      </c>
      <c r="K429" s="14"/>
      <c r="L429" s="14"/>
      <c r="M429" s="14"/>
    </row>
    <row r="430" spans="1:13" x14ac:dyDescent="0.45">
      <c r="A430" s="14"/>
      <c r="B430" s="14"/>
      <c r="C430" s="14"/>
      <c r="D430" s="29"/>
      <c r="E430" s="13" t="s">
        <v>15</v>
      </c>
      <c r="F430" s="16">
        <v>1</v>
      </c>
      <c r="G430" s="17">
        <v>3.45</v>
      </c>
      <c r="H430" s="17">
        <v>0</v>
      </c>
      <c r="I430" s="17">
        <v>2.7</v>
      </c>
      <c r="J430" s="15">
        <f>OR(F430&lt;&gt;0,G430&lt;&gt;0,H430&lt;&gt;0,I430&lt;&gt;0)*(F430 + (F430 = 0))*(G430 + (G430 = 0))*(H430 + (H430 = 0))*(I430 + (I430 = 0))</f>
        <v>9.32</v>
      </c>
      <c r="K430" s="14"/>
      <c r="L430" s="14"/>
      <c r="M430" s="14"/>
    </row>
    <row r="431" spans="1:13" x14ac:dyDescent="0.45">
      <c r="A431" s="14"/>
      <c r="B431" s="14"/>
      <c r="C431" s="14"/>
      <c r="D431" s="29"/>
      <c r="E431" s="13" t="s">
        <v>15</v>
      </c>
      <c r="F431" s="16">
        <v>1</v>
      </c>
      <c r="G431" s="17">
        <v>7.42</v>
      </c>
      <c r="H431" s="17">
        <v>0</v>
      </c>
      <c r="I431" s="17">
        <v>2.7</v>
      </c>
      <c r="J431" s="15">
        <f>OR(F431&lt;&gt;0,G431&lt;&gt;0,H431&lt;&gt;0,I431&lt;&gt;0)*(F431 + (F431 = 0))*(G431 + (G431 = 0))*(H431 + (H431 = 0))*(I431 + (I431 = 0))</f>
        <v>20.03</v>
      </c>
      <c r="K431" s="14"/>
      <c r="L431" s="14"/>
      <c r="M431" s="14"/>
    </row>
    <row r="432" spans="1:13" x14ac:dyDescent="0.45">
      <c r="A432" s="14"/>
      <c r="B432" s="14"/>
      <c r="C432" s="14"/>
      <c r="D432" s="29"/>
      <c r="E432" s="14"/>
      <c r="F432" s="14"/>
      <c r="G432" s="14"/>
      <c r="H432" s="14"/>
      <c r="I432" s="14"/>
      <c r="J432" s="18" t="s">
        <v>291</v>
      </c>
      <c r="K432" s="19">
        <f>SUM(J420:J431)</f>
        <v>142.22</v>
      </c>
      <c r="L432" s="17"/>
      <c r="M432" s="19">
        <f>ROUND(K432*L432,2)</f>
        <v>0</v>
      </c>
    </row>
    <row r="433" spans="1:13" ht="1.05" customHeight="1" x14ac:dyDescent="0.45">
      <c r="A433" s="20"/>
      <c r="B433" s="20"/>
      <c r="C433" s="20"/>
      <c r="D433" s="30"/>
      <c r="E433" s="20"/>
      <c r="F433" s="20"/>
      <c r="G433" s="20"/>
      <c r="H433" s="20"/>
      <c r="I433" s="20"/>
      <c r="J433" s="20"/>
      <c r="K433" s="20"/>
      <c r="L433" s="20"/>
      <c r="M433" s="20"/>
    </row>
    <row r="434" spans="1:13" x14ac:dyDescent="0.45">
      <c r="A434" s="12" t="s">
        <v>292</v>
      </c>
      <c r="B434" s="13" t="s">
        <v>20</v>
      </c>
      <c r="C434" s="13" t="s">
        <v>293</v>
      </c>
      <c r="D434" s="24" t="s">
        <v>294</v>
      </c>
      <c r="E434" s="14"/>
      <c r="F434" s="14"/>
      <c r="G434" s="14"/>
      <c r="H434" s="14"/>
      <c r="I434" s="14"/>
      <c r="J434" s="14"/>
      <c r="K434" s="15">
        <f>K440</f>
        <v>604</v>
      </c>
      <c r="L434" s="15"/>
      <c r="M434" s="15">
        <f>M440</f>
        <v>0</v>
      </c>
    </row>
    <row r="435" spans="1:13" ht="105" x14ac:dyDescent="0.45">
      <c r="A435" s="14"/>
      <c r="B435" s="14"/>
      <c r="C435" s="14"/>
      <c r="D435" s="24" t="s">
        <v>295</v>
      </c>
      <c r="E435" s="14"/>
      <c r="F435" s="14"/>
      <c r="G435" s="14"/>
      <c r="H435" s="14"/>
      <c r="I435" s="14"/>
      <c r="J435" s="14"/>
      <c r="K435" s="14"/>
      <c r="L435" s="14"/>
      <c r="M435" s="14"/>
    </row>
    <row r="436" spans="1:13" x14ac:dyDescent="0.45">
      <c r="A436" s="14"/>
      <c r="B436" s="14"/>
      <c r="C436" s="14"/>
      <c r="D436" s="29"/>
      <c r="E436" s="13" t="s">
        <v>15</v>
      </c>
      <c r="F436" s="16">
        <v>3</v>
      </c>
      <c r="G436" s="17">
        <v>2.2000000000000002</v>
      </c>
      <c r="H436" s="17">
        <v>0</v>
      </c>
      <c r="I436" s="17">
        <v>20</v>
      </c>
      <c r="J436" s="15">
        <f>OR(F436&lt;&gt;0,G436&lt;&gt;0,H436&lt;&gt;0,I436&lt;&gt;0)*(F436 + (F436 = 0))*(G436 + (G436 = 0))*(H436 + (H436 = 0))*(I436 + (I436 = 0))</f>
        <v>132</v>
      </c>
      <c r="K436" s="14"/>
      <c r="L436" s="14"/>
      <c r="M436" s="14"/>
    </row>
    <row r="437" spans="1:13" x14ac:dyDescent="0.45">
      <c r="A437" s="14"/>
      <c r="B437" s="14"/>
      <c r="C437" s="14"/>
      <c r="D437" s="29"/>
      <c r="E437" s="13" t="s">
        <v>15</v>
      </c>
      <c r="F437" s="16">
        <v>2</v>
      </c>
      <c r="G437" s="17">
        <v>1.7</v>
      </c>
      <c r="H437" s="17">
        <v>0</v>
      </c>
      <c r="I437" s="17">
        <v>20</v>
      </c>
      <c r="J437" s="15">
        <f>OR(F437&lt;&gt;0,G437&lt;&gt;0,H437&lt;&gt;0,I437&lt;&gt;0)*(F437 + (F437 = 0))*(G437 + (G437 = 0))*(H437 + (H437 = 0))*(I437 + (I437 = 0))</f>
        <v>68</v>
      </c>
      <c r="K437" s="14"/>
      <c r="L437" s="14"/>
      <c r="M437" s="14"/>
    </row>
    <row r="438" spans="1:13" x14ac:dyDescent="0.45">
      <c r="A438" s="14"/>
      <c r="B438" s="14"/>
      <c r="C438" s="14"/>
      <c r="D438" s="29"/>
      <c r="E438" s="13" t="s">
        <v>15</v>
      </c>
      <c r="F438" s="16">
        <v>2</v>
      </c>
      <c r="G438" s="17">
        <v>2.6</v>
      </c>
      <c r="H438" s="17">
        <v>0</v>
      </c>
      <c r="I438" s="17">
        <v>20</v>
      </c>
      <c r="J438" s="15">
        <f>OR(F438&lt;&gt;0,G438&lt;&gt;0,H438&lt;&gt;0,I438&lt;&gt;0)*(F438 + (F438 = 0))*(G438 + (G438 = 0))*(H438 + (H438 = 0))*(I438 + (I438 = 0))</f>
        <v>104</v>
      </c>
      <c r="K438" s="14"/>
      <c r="L438" s="14"/>
      <c r="M438" s="14"/>
    </row>
    <row r="439" spans="1:13" x14ac:dyDescent="0.45">
      <c r="A439" s="14"/>
      <c r="B439" s="14"/>
      <c r="C439" s="14"/>
      <c r="D439" s="29"/>
      <c r="E439" s="13" t="s">
        <v>149</v>
      </c>
      <c r="F439" s="16">
        <v>1</v>
      </c>
      <c r="G439" s="17">
        <v>300</v>
      </c>
      <c r="H439" s="17">
        <v>0</v>
      </c>
      <c r="I439" s="17">
        <v>0</v>
      </c>
      <c r="J439" s="15">
        <f>OR(F439&lt;&gt;0,G439&lt;&gt;0,H439&lt;&gt;0,I439&lt;&gt;0)*(F439 + (F439 = 0))*(G439 + (G439 = 0))*(H439 + (H439 = 0))*(I439 + (I439 = 0))</f>
        <v>300</v>
      </c>
      <c r="K439" s="14"/>
      <c r="L439" s="14"/>
      <c r="M439" s="14"/>
    </row>
    <row r="440" spans="1:13" x14ac:dyDescent="0.45">
      <c r="A440" s="14"/>
      <c r="B440" s="14"/>
      <c r="C440" s="14"/>
      <c r="D440" s="29"/>
      <c r="E440" s="14"/>
      <c r="F440" s="14"/>
      <c r="G440" s="14"/>
      <c r="H440" s="14"/>
      <c r="I440" s="14"/>
      <c r="J440" s="18" t="s">
        <v>296</v>
      </c>
      <c r="K440" s="19">
        <f>SUM(J436:J439)*1</f>
        <v>604</v>
      </c>
      <c r="L440" s="17"/>
      <c r="M440" s="19">
        <f>ROUND(K440*L440,2)</f>
        <v>0</v>
      </c>
    </row>
    <row r="441" spans="1:13" ht="1.05" customHeight="1" x14ac:dyDescent="0.45">
      <c r="A441" s="20"/>
      <c r="B441" s="20"/>
      <c r="C441" s="20"/>
      <c r="D441" s="30"/>
      <c r="E441" s="20"/>
      <c r="F441" s="20"/>
      <c r="G441" s="20"/>
      <c r="H441" s="20"/>
      <c r="I441" s="20"/>
      <c r="J441" s="20"/>
      <c r="K441" s="20"/>
      <c r="L441" s="20"/>
      <c r="M441" s="20"/>
    </row>
    <row r="442" spans="1:13" ht="21" x14ac:dyDescent="0.45">
      <c r="A442" s="12" t="s">
        <v>297</v>
      </c>
      <c r="B442" s="13" t="s">
        <v>20</v>
      </c>
      <c r="C442" s="13" t="s">
        <v>21</v>
      </c>
      <c r="D442" s="24" t="s">
        <v>298</v>
      </c>
      <c r="E442" s="14"/>
      <c r="F442" s="14"/>
      <c r="G442" s="14"/>
      <c r="H442" s="14"/>
      <c r="I442" s="14"/>
      <c r="J442" s="14"/>
      <c r="K442" s="15">
        <f>K445</f>
        <v>5.94</v>
      </c>
      <c r="L442" s="15"/>
      <c r="M442" s="15">
        <f>M445</f>
        <v>0</v>
      </c>
    </row>
    <row r="443" spans="1:13" ht="126" x14ac:dyDescent="0.45">
      <c r="A443" s="14"/>
      <c r="B443" s="14"/>
      <c r="C443" s="14"/>
      <c r="D443" s="24" t="s">
        <v>299</v>
      </c>
      <c r="E443" s="14"/>
      <c r="F443" s="14"/>
      <c r="G443" s="14"/>
      <c r="H443" s="14"/>
      <c r="I443" s="14"/>
      <c r="J443" s="14"/>
      <c r="K443" s="14"/>
      <c r="L443" s="14"/>
      <c r="M443" s="14"/>
    </row>
    <row r="444" spans="1:13" x14ac:dyDescent="0.45">
      <c r="A444" s="14"/>
      <c r="B444" s="14"/>
      <c r="C444" s="14"/>
      <c r="D444" s="29"/>
      <c r="E444" s="13" t="s">
        <v>15</v>
      </c>
      <c r="F444" s="16">
        <v>1</v>
      </c>
      <c r="G444" s="17">
        <v>2.2000000000000002</v>
      </c>
      <c r="H444" s="17">
        <v>0</v>
      </c>
      <c r="I444" s="17">
        <v>2.7</v>
      </c>
      <c r="J444" s="15">
        <f>OR(F444&lt;&gt;0,G444&lt;&gt;0,H444&lt;&gt;0,I444&lt;&gt;0)*(F444 + (F444 = 0))*(G444 + (G444 = 0))*(H444 + (H444 = 0))*(I444 + (I444 = 0))</f>
        <v>5.94</v>
      </c>
      <c r="K444" s="14"/>
      <c r="L444" s="14"/>
      <c r="M444" s="14"/>
    </row>
    <row r="445" spans="1:13" x14ac:dyDescent="0.45">
      <c r="A445" s="14"/>
      <c r="B445" s="14"/>
      <c r="C445" s="14"/>
      <c r="D445" s="29"/>
      <c r="E445" s="14"/>
      <c r="F445" s="14"/>
      <c r="G445" s="14"/>
      <c r="H445" s="14"/>
      <c r="I445" s="14"/>
      <c r="J445" s="18" t="s">
        <v>300</v>
      </c>
      <c r="K445" s="19">
        <f>J444</f>
        <v>5.94</v>
      </c>
      <c r="L445" s="17"/>
      <c r="M445" s="19">
        <f>ROUND(K445*L445,2)</f>
        <v>0</v>
      </c>
    </row>
    <row r="446" spans="1:13" ht="1.05" customHeight="1" x14ac:dyDescent="0.45">
      <c r="A446" s="20"/>
      <c r="B446" s="20"/>
      <c r="C446" s="20"/>
      <c r="D446" s="30"/>
      <c r="E446" s="20"/>
      <c r="F446" s="20"/>
      <c r="G446" s="20"/>
      <c r="H446" s="20"/>
      <c r="I446" s="20"/>
      <c r="J446" s="20"/>
      <c r="K446" s="20"/>
      <c r="L446" s="20"/>
      <c r="M446" s="20"/>
    </row>
    <row r="447" spans="1:13" ht="21" x14ac:dyDescent="0.45">
      <c r="A447" s="12" t="s">
        <v>301</v>
      </c>
      <c r="B447" s="13" t="s">
        <v>20</v>
      </c>
      <c r="C447" s="13" t="s">
        <v>31</v>
      </c>
      <c r="D447" s="24" t="s">
        <v>302</v>
      </c>
      <c r="E447" s="14"/>
      <c r="F447" s="14"/>
      <c r="G447" s="14"/>
      <c r="H447" s="14"/>
      <c r="I447" s="14"/>
      <c r="J447" s="14"/>
      <c r="K447" s="15">
        <f>K450</f>
        <v>10</v>
      </c>
      <c r="L447" s="15"/>
      <c r="M447" s="15">
        <f>M450</f>
        <v>0</v>
      </c>
    </row>
    <row r="448" spans="1:13" ht="126" x14ac:dyDescent="0.45">
      <c r="A448" s="14"/>
      <c r="B448" s="14"/>
      <c r="C448" s="14"/>
      <c r="D448" s="24" t="s">
        <v>303</v>
      </c>
      <c r="E448" s="14"/>
      <c r="F448" s="14"/>
      <c r="G448" s="14"/>
      <c r="H448" s="14"/>
      <c r="I448" s="14"/>
      <c r="J448" s="14"/>
      <c r="K448" s="14"/>
      <c r="L448" s="14"/>
      <c r="M448" s="14"/>
    </row>
    <row r="449" spans="1:13" x14ac:dyDescent="0.45">
      <c r="A449" s="14"/>
      <c r="B449" s="14"/>
      <c r="C449" s="14"/>
      <c r="D449" s="29"/>
      <c r="E449" s="13" t="s">
        <v>15</v>
      </c>
      <c r="F449" s="16">
        <v>10</v>
      </c>
      <c r="G449" s="17">
        <v>0</v>
      </c>
      <c r="H449" s="17">
        <v>0</v>
      </c>
      <c r="I449" s="17">
        <v>0</v>
      </c>
      <c r="J449" s="15">
        <f>OR(F449&lt;&gt;0,G449&lt;&gt;0,H449&lt;&gt;0,I449&lt;&gt;0)*(F449 + (F449 = 0))*(G449 + (G449 = 0))*(H449 + (H449 = 0))*(I449 + (I449 = 0))</f>
        <v>10</v>
      </c>
      <c r="K449" s="14"/>
      <c r="L449" s="14"/>
      <c r="M449" s="14"/>
    </row>
    <row r="450" spans="1:13" x14ac:dyDescent="0.45">
      <c r="A450" s="14"/>
      <c r="B450" s="14"/>
      <c r="C450" s="14"/>
      <c r="D450" s="29"/>
      <c r="E450" s="14"/>
      <c r="F450" s="14"/>
      <c r="G450" s="14"/>
      <c r="H450" s="14"/>
      <c r="I450" s="14"/>
      <c r="J450" s="18" t="s">
        <v>304</v>
      </c>
      <c r="K450" s="19">
        <f>J449</f>
        <v>10</v>
      </c>
      <c r="L450" s="17"/>
      <c r="M450" s="19">
        <f>ROUND(K450*L450,2)</f>
        <v>0</v>
      </c>
    </row>
    <row r="451" spans="1:13" ht="1.05" customHeight="1" x14ac:dyDescent="0.45">
      <c r="A451" s="20"/>
      <c r="B451" s="20"/>
      <c r="C451" s="20"/>
      <c r="D451" s="30"/>
      <c r="E451" s="20"/>
      <c r="F451" s="20"/>
      <c r="G451" s="20"/>
      <c r="H451" s="20"/>
      <c r="I451" s="20"/>
      <c r="J451" s="20"/>
      <c r="K451" s="20"/>
      <c r="L451" s="20"/>
      <c r="M451" s="20"/>
    </row>
    <row r="452" spans="1:13" x14ac:dyDescent="0.45">
      <c r="A452" s="14"/>
      <c r="B452" s="14"/>
      <c r="C452" s="14"/>
      <c r="D452" s="29"/>
      <c r="E452" s="14"/>
      <c r="F452" s="14"/>
      <c r="G452" s="14"/>
      <c r="H452" s="14"/>
      <c r="I452" s="14"/>
      <c r="J452" s="18" t="s">
        <v>305</v>
      </c>
      <c r="K452" s="17">
        <v>1</v>
      </c>
      <c r="L452" s="19"/>
      <c r="M452" s="19">
        <f>ROUND(K452*L452,2)</f>
        <v>0</v>
      </c>
    </row>
    <row r="453" spans="1:13" ht="1.05" customHeight="1" x14ac:dyDescent="0.45">
      <c r="A453" s="20"/>
      <c r="B453" s="20"/>
      <c r="C453" s="20"/>
      <c r="D453" s="30"/>
      <c r="E453" s="20"/>
      <c r="F453" s="20"/>
      <c r="G453" s="20"/>
      <c r="H453" s="20"/>
      <c r="I453" s="20"/>
      <c r="J453" s="20"/>
      <c r="K453" s="20"/>
      <c r="L453" s="20"/>
      <c r="M453" s="20"/>
    </row>
    <row r="454" spans="1:13" x14ac:dyDescent="0.45">
      <c r="A454" s="14"/>
      <c r="B454" s="14"/>
      <c r="C454" s="14"/>
      <c r="D454" s="29"/>
      <c r="E454" s="14"/>
      <c r="F454" s="14"/>
      <c r="G454" s="14"/>
      <c r="H454" s="14"/>
      <c r="I454" s="14"/>
      <c r="J454" s="18" t="s">
        <v>306</v>
      </c>
      <c r="K454" s="21">
        <v>1</v>
      </c>
      <c r="L454" s="19"/>
      <c r="M454" s="19">
        <f>ROUND(K454*L454,2)</f>
        <v>0</v>
      </c>
    </row>
    <row r="455" spans="1:13" ht="1.05" customHeight="1" x14ac:dyDescent="0.45">
      <c r="A455" s="20"/>
      <c r="B455" s="20"/>
      <c r="C455" s="20"/>
      <c r="D455" s="30"/>
      <c r="E455" s="20"/>
      <c r="F455" s="20"/>
      <c r="G455" s="20"/>
      <c r="H455" s="20"/>
      <c r="I455" s="20"/>
      <c r="J455" s="20"/>
      <c r="K455" s="20"/>
      <c r="L455" s="20"/>
      <c r="M455" s="20"/>
    </row>
    <row r="456" spans="1:13" x14ac:dyDescent="0.45">
      <c r="A456" s="5" t="s">
        <v>307</v>
      </c>
      <c r="B456" s="5" t="s">
        <v>14</v>
      </c>
      <c r="C456" s="5" t="s">
        <v>15</v>
      </c>
      <c r="D456" s="27" t="s">
        <v>308</v>
      </c>
      <c r="E456" s="6"/>
      <c r="F456" s="6"/>
      <c r="G456" s="6"/>
      <c r="H456" s="6"/>
      <c r="I456" s="6"/>
      <c r="J456" s="6"/>
      <c r="K456" s="7">
        <f>K477</f>
        <v>1</v>
      </c>
      <c r="L456" s="8"/>
      <c r="M456" s="8">
        <f>M477</f>
        <v>0</v>
      </c>
    </row>
    <row r="457" spans="1:13" x14ac:dyDescent="0.45">
      <c r="A457" s="12" t="s">
        <v>309</v>
      </c>
      <c r="B457" s="13" t="s">
        <v>20</v>
      </c>
      <c r="C457" s="13" t="s">
        <v>47</v>
      </c>
      <c r="D457" s="24" t="s">
        <v>310</v>
      </c>
      <c r="E457" s="14"/>
      <c r="F457" s="14"/>
      <c r="G457" s="14"/>
      <c r="H457" s="14"/>
      <c r="I457" s="14"/>
      <c r="J457" s="14"/>
      <c r="K457" s="15">
        <f>K460</f>
        <v>3.6</v>
      </c>
      <c r="L457" s="15"/>
      <c r="M457" s="15">
        <f>M460</f>
        <v>0</v>
      </c>
    </row>
    <row r="458" spans="1:13" ht="115.5" x14ac:dyDescent="0.45">
      <c r="A458" s="14"/>
      <c r="B458" s="14"/>
      <c r="C458" s="14"/>
      <c r="D458" s="24" t="s">
        <v>311</v>
      </c>
      <c r="E458" s="14"/>
      <c r="F458" s="14"/>
      <c r="G458" s="14"/>
      <c r="H458" s="14"/>
      <c r="I458" s="14"/>
      <c r="J458" s="14"/>
      <c r="K458" s="14"/>
      <c r="L458" s="14"/>
      <c r="M458" s="14"/>
    </row>
    <row r="459" spans="1:13" x14ac:dyDescent="0.45">
      <c r="A459" s="14"/>
      <c r="B459" s="14"/>
      <c r="C459" s="14"/>
      <c r="D459" s="29"/>
      <c r="E459" s="13" t="s">
        <v>312</v>
      </c>
      <c r="F459" s="16">
        <v>2</v>
      </c>
      <c r="G459" s="17">
        <v>1.8</v>
      </c>
      <c r="H459" s="17">
        <v>0</v>
      </c>
      <c r="I459" s="17">
        <v>0</v>
      </c>
      <c r="J459" s="15">
        <f>OR(F459&lt;&gt;0,G459&lt;&gt;0,H459&lt;&gt;0,I459&lt;&gt;0)*(F459 + (F459 = 0))*(G459 + (G459 = 0))*(H459 + (H459 = 0))*(I459 + (I459 = 0))</f>
        <v>3.6</v>
      </c>
      <c r="K459" s="14"/>
      <c r="L459" s="14"/>
      <c r="M459" s="14"/>
    </row>
    <row r="460" spans="1:13" x14ac:dyDescent="0.45">
      <c r="A460" s="14"/>
      <c r="B460" s="14"/>
      <c r="C460" s="14"/>
      <c r="D460" s="29"/>
      <c r="E460" s="14"/>
      <c r="F460" s="14"/>
      <c r="G460" s="14"/>
      <c r="H460" s="14"/>
      <c r="I460" s="14"/>
      <c r="J460" s="18" t="s">
        <v>313</v>
      </c>
      <c r="K460" s="19">
        <f>J459*1</f>
        <v>3.6</v>
      </c>
      <c r="L460" s="17"/>
      <c r="M460" s="19">
        <f>ROUND(K460*L460,2)</f>
        <v>0</v>
      </c>
    </row>
    <row r="461" spans="1:13" ht="1.05" customHeight="1" x14ac:dyDescent="0.45">
      <c r="A461" s="20"/>
      <c r="B461" s="20"/>
      <c r="C461" s="20"/>
      <c r="D461" s="30"/>
      <c r="E461" s="20"/>
      <c r="F461" s="20"/>
      <c r="G461" s="20"/>
      <c r="H461" s="20"/>
      <c r="I461" s="20"/>
      <c r="J461" s="20"/>
      <c r="K461" s="20"/>
      <c r="L461" s="20"/>
      <c r="M461" s="20"/>
    </row>
    <row r="462" spans="1:13" x14ac:dyDescent="0.45">
      <c r="A462" s="12" t="s">
        <v>314</v>
      </c>
      <c r="B462" s="13" t="s">
        <v>20</v>
      </c>
      <c r="C462" s="13" t="s">
        <v>47</v>
      </c>
      <c r="D462" s="24" t="s">
        <v>315</v>
      </c>
      <c r="E462" s="14"/>
      <c r="F462" s="14"/>
      <c r="G462" s="14"/>
      <c r="H462" s="14"/>
      <c r="I462" s="14"/>
      <c r="J462" s="14"/>
      <c r="K462" s="15">
        <f>K465</f>
        <v>2</v>
      </c>
      <c r="L462" s="15"/>
      <c r="M462" s="15">
        <f>M465</f>
        <v>0</v>
      </c>
    </row>
    <row r="463" spans="1:13" ht="94.5" x14ac:dyDescent="0.45">
      <c r="A463" s="14"/>
      <c r="B463" s="14"/>
      <c r="C463" s="14"/>
      <c r="D463" s="24" t="s">
        <v>316</v>
      </c>
      <c r="E463" s="14"/>
      <c r="F463" s="14"/>
      <c r="G463" s="14"/>
      <c r="H463" s="14"/>
      <c r="I463" s="14"/>
      <c r="J463" s="14"/>
      <c r="K463" s="14"/>
      <c r="L463" s="14"/>
      <c r="M463" s="14"/>
    </row>
    <row r="464" spans="1:13" x14ac:dyDescent="0.45">
      <c r="A464" s="14"/>
      <c r="B464" s="14"/>
      <c r="C464" s="14"/>
      <c r="D464" s="29"/>
      <c r="E464" s="13" t="s">
        <v>317</v>
      </c>
      <c r="F464" s="16">
        <v>2</v>
      </c>
      <c r="G464" s="17">
        <v>0</v>
      </c>
      <c r="H464" s="17">
        <v>0</v>
      </c>
      <c r="I464" s="17">
        <v>0</v>
      </c>
      <c r="J464" s="15">
        <f>OR(F464&lt;&gt;0,G464&lt;&gt;0,H464&lt;&gt;0,I464&lt;&gt;0)*(F464 + (F464 = 0))*(G464 + (G464 = 0))*(H464 + (H464 = 0))*(I464 + (I464 = 0))</f>
        <v>2</v>
      </c>
      <c r="K464" s="14"/>
      <c r="L464" s="14"/>
      <c r="M464" s="14"/>
    </row>
    <row r="465" spans="1:13" x14ac:dyDescent="0.45">
      <c r="A465" s="14"/>
      <c r="B465" s="14"/>
      <c r="C465" s="14"/>
      <c r="D465" s="29"/>
      <c r="E465" s="14"/>
      <c r="F465" s="14"/>
      <c r="G465" s="14"/>
      <c r="H465" s="14"/>
      <c r="I465" s="14"/>
      <c r="J465" s="18" t="s">
        <v>318</v>
      </c>
      <c r="K465" s="19">
        <f>J464*1</f>
        <v>2</v>
      </c>
      <c r="L465" s="17"/>
      <c r="M465" s="19">
        <f>ROUND(K465*L465,2)</f>
        <v>0</v>
      </c>
    </row>
    <row r="466" spans="1:13" ht="1.05" customHeight="1" x14ac:dyDescent="0.45">
      <c r="A466" s="20"/>
      <c r="B466" s="20"/>
      <c r="C466" s="20"/>
      <c r="D466" s="30"/>
      <c r="E466" s="20"/>
      <c r="F466" s="20"/>
      <c r="G466" s="20"/>
      <c r="H466" s="20"/>
      <c r="I466" s="20"/>
      <c r="J466" s="20"/>
      <c r="K466" s="20"/>
      <c r="L466" s="20"/>
      <c r="M466" s="20"/>
    </row>
    <row r="467" spans="1:13" x14ac:dyDescent="0.45">
      <c r="A467" s="12" t="s">
        <v>319</v>
      </c>
      <c r="B467" s="13" t="s">
        <v>20</v>
      </c>
      <c r="C467" s="13" t="s">
        <v>31</v>
      </c>
      <c r="D467" s="24" t="s">
        <v>320</v>
      </c>
      <c r="E467" s="14"/>
      <c r="F467" s="14"/>
      <c r="G467" s="14"/>
      <c r="H467" s="14"/>
      <c r="I467" s="14"/>
      <c r="J467" s="14"/>
      <c r="K467" s="15">
        <f>K470</f>
        <v>1</v>
      </c>
      <c r="L467" s="15"/>
      <c r="M467" s="15">
        <f>M470</f>
        <v>0</v>
      </c>
    </row>
    <row r="468" spans="1:13" ht="84" x14ac:dyDescent="0.45">
      <c r="A468" s="14"/>
      <c r="B468" s="14"/>
      <c r="C468" s="14"/>
      <c r="D468" s="24" t="s">
        <v>321</v>
      </c>
      <c r="E468" s="14"/>
      <c r="F468" s="14"/>
      <c r="G468" s="14"/>
      <c r="H468" s="14"/>
      <c r="I468" s="14"/>
      <c r="J468" s="14"/>
      <c r="K468" s="14"/>
      <c r="L468" s="14"/>
      <c r="M468" s="14"/>
    </row>
    <row r="469" spans="1:13" x14ac:dyDescent="0.45">
      <c r="A469" s="14"/>
      <c r="B469" s="14"/>
      <c r="C469" s="14"/>
      <c r="D469" s="29"/>
      <c r="E469" s="13" t="s">
        <v>322</v>
      </c>
      <c r="F469" s="16">
        <v>1</v>
      </c>
      <c r="G469" s="17">
        <v>0</v>
      </c>
      <c r="H469" s="17">
        <v>0</v>
      </c>
      <c r="I469" s="17">
        <v>0</v>
      </c>
      <c r="J469" s="15">
        <f>OR(F469&lt;&gt;0,G469&lt;&gt;0,H469&lt;&gt;0,I469&lt;&gt;0)*(F469 + (F469 = 0))*(G469 + (G469 = 0))*(H469 + (H469 = 0))*(I469 + (I469 = 0))</f>
        <v>1</v>
      </c>
      <c r="K469" s="14"/>
      <c r="L469" s="14"/>
      <c r="M469" s="14"/>
    </row>
    <row r="470" spans="1:13" x14ac:dyDescent="0.45">
      <c r="A470" s="14"/>
      <c r="B470" s="14"/>
      <c r="C470" s="14"/>
      <c r="D470" s="29"/>
      <c r="E470" s="14"/>
      <c r="F470" s="14"/>
      <c r="G470" s="14"/>
      <c r="H470" s="14"/>
      <c r="I470" s="14"/>
      <c r="J470" s="18" t="s">
        <v>323</v>
      </c>
      <c r="K470" s="19">
        <f>J469*1</f>
        <v>1</v>
      </c>
      <c r="L470" s="17"/>
      <c r="M470" s="19">
        <f>ROUND(K470*L470,2)</f>
        <v>0</v>
      </c>
    </row>
    <row r="471" spans="1:13" ht="1.05" customHeight="1" x14ac:dyDescent="0.45">
      <c r="A471" s="20"/>
      <c r="B471" s="20"/>
      <c r="C471" s="20"/>
      <c r="D471" s="30"/>
      <c r="E471" s="20"/>
      <c r="F471" s="20"/>
      <c r="G471" s="20"/>
      <c r="H471" s="20"/>
      <c r="I471" s="20"/>
      <c r="J471" s="20"/>
      <c r="K471" s="20"/>
      <c r="L471" s="20"/>
      <c r="M471" s="20"/>
    </row>
    <row r="472" spans="1:13" x14ac:dyDescent="0.45">
      <c r="A472" s="12" t="s">
        <v>324</v>
      </c>
      <c r="B472" s="13" t="s">
        <v>20</v>
      </c>
      <c r="C472" s="13" t="s">
        <v>21</v>
      </c>
      <c r="D472" s="24" t="s">
        <v>325</v>
      </c>
      <c r="E472" s="14"/>
      <c r="F472" s="14"/>
      <c r="G472" s="14"/>
      <c r="H472" s="14"/>
      <c r="I472" s="14"/>
      <c r="J472" s="14"/>
      <c r="K472" s="15">
        <f>K475</f>
        <v>6</v>
      </c>
      <c r="L472" s="15"/>
      <c r="M472" s="15">
        <f>M475</f>
        <v>0</v>
      </c>
    </row>
    <row r="473" spans="1:13" ht="94.5" x14ac:dyDescent="0.45">
      <c r="A473" s="14"/>
      <c r="B473" s="14"/>
      <c r="C473" s="14"/>
      <c r="D473" s="24" t="s">
        <v>326</v>
      </c>
      <c r="E473" s="14"/>
      <c r="F473" s="14"/>
      <c r="G473" s="14"/>
      <c r="H473" s="14"/>
      <c r="I473" s="14"/>
      <c r="J473" s="14"/>
      <c r="K473" s="14"/>
      <c r="L473" s="14"/>
      <c r="M473" s="14"/>
    </row>
    <row r="474" spans="1:13" x14ac:dyDescent="0.45">
      <c r="A474" s="14"/>
      <c r="B474" s="14"/>
      <c r="C474" s="14"/>
      <c r="D474" s="29"/>
      <c r="E474" s="13" t="s">
        <v>15</v>
      </c>
      <c r="F474" s="16">
        <v>2</v>
      </c>
      <c r="G474" s="17">
        <v>2</v>
      </c>
      <c r="H474" s="17">
        <v>0</v>
      </c>
      <c r="I474" s="17">
        <v>1.5</v>
      </c>
      <c r="J474" s="15">
        <f>OR(F474&lt;&gt;0,G474&lt;&gt;0,H474&lt;&gt;0,I474&lt;&gt;0)*(F474 + (F474 = 0))*(G474 + (G474 = 0))*(H474 + (H474 = 0))*(I474 + (I474 = 0))</f>
        <v>6</v>
      </c>
      <c r="K474" s="14"/>
      <c r="L474" s="14"/>
      <c r="M474" s="14"/>
    </row>
    <row r="475" spans="1:13" x14ac:dyDescent="0.45">
      <c r="A475" s="14"/>
      <c r="B475" s="14"/>
      <c r="C475" s="14"/>
      <c r="D475" s="29"/>
      <c r="E475" s="14"/>
      <c r="F475" s="14"/>
      <c r="G475" s="14"/>
      <c r="H475" s="14"/>
      <c r="I475" s="14"/>
      <c r="J475" s="18" t="s">
        <v>327</v>
      </c>
      <c r="K475" s="19">
        <f>J474</f>
        <v>6</v>
      </c>
      <c r="L475" s="17"/>
      <c r="M475" s="19">
        <f>ROUND(K475*L475,2)</f>
        <v>0</v>
      </c>
    </row>
    <row r="476" spans="1:13" ht="1.05" customHeight="1" x14ac:dyDescent="0.45">
      <c r="A476" s="20"/>
      <c r="B476" s="20"/>
      <c r="C476" s="20"/>
      <c r="D476" s="30"/>
      <c r="E476" s="20"/>
      <c r="F476" s="20"/>
      <c r="G476" s="20"/>
      <c r="H476" s="20"/>
      <c r="I476" s="20"/>
      <c r="J476" s="20"/>
      <c r="K476" s="20"/>
      <c r="L476" s="20"/>
      <c r="M476" s="20"/>
    </row>
    <row r="477" spans="1:13" x14ac:dyDescent="0.45">
      <c r="A477" s="14"/>
      <c r="B477" s="14"/>
      <c r="C477" s="14"/>
      <c r="D477" s="29"/>
      <c r="E477" s="14"/>
      <c r="F477" s="14"/>
      <c r="G477" s="14"/>
      <c r="H477" s="14"/>
      <c r="I477" s="14"/>
      <c r="J477" s="18" t="s">
        <v>328</v>
      </c>
      <c r="K477" s="21">
        <v>1</v>
      </c>
      <c r="L477" s="19"/>
      <c r="M477" s="19">
        <f>ROUND(K477*L477,2)</f>
        <v>0</v>
      </c>
    </row>
    <row r="478" spans="1:13" ht="1.05" customHeight="1" x14ac:dyDescent="0.45">
      <c r="A478" s="20"/>
      <c r="B478" s="20"/>
      <c r="C478" s="20"/>
      <c r="D478" s="30"/>
      <c r="E478" s="20"/>
      <c r="F478" s="20"/>
      <c r="G478" s="20"/>
      <c r="H478" s="20"/>
      <c r="I478" s="20"/>
      <c r="J478" s="20"/>
      <c r="K478" s="20"/>
      <c r="L478" s="20"/>
      <c r="M478" s="20"/>
    </row>
    <row r="479" spans="1:13" x14ac:dyDescent="0.45">
      <c r="A479" s="5" t="s">
        <v>329</v>
      </c>
      <c r="B479" s="5" t="s">
        <v>14</v>
      </c>
      <c r="C479" s="5" t="s">
        <v>15</v>
      </c>
      <c r="D479" s="27" t="s">
        <v>330</v>
      </c>
      <c r="E479" s="6"/>
      <c r="F479" s="6"/>
      <c r="G479" s="6"/>
      <c r="H479" s="6"/>
      <c r="I479" s="6"/>
      <c r="J479" s="6"/>
      <c r="K479" s="7">
        <f>K486</f>
        <v>1</v>
      </c>
      <c r="L479" s="8"/>
      <c r="M479" s="8">
        <f>M486</f>
        <v>0</v>
      </c>
    </row>
    <row r="480" spans="1:13" x14ac:dyDescent="0.45">
      <c r="A480" s="12" t="s">
        <v>331</v>
      </c>
      <c r="B480" s="13" t="s">
        <v>20</v>
      </c>
      <c r="C480" s="13" t="s">
        <v>332</v>
      </c>
      <c r="D480" s="24" t="s">
        <v>333</v>
      </c>
      <c r="E480" s="14"/>
      <c r="F480" s="14"/>
      <c r="G480" s="14"/>
      <c r="H480" s="14"/>
      <c r="I480" s="14"/>
      <c r="J480" s="14"/>
      <c r="K480" s="15">
        <f>K484</f>
        <v>1</v>
      </c>
      <c r="L480" s="15"/>
      <c r="M480" s="15">
        <f>M484</f>
        <v>0</v>
      </c>
    </row>
    <row r="481" spans="1:13" ht="210" x14ac:dyDescent="0.45">
      <c r="A481" s="14"/>
      <c r="B481" s="14"/>
      <c r="C481" s="14"/>
      <c r="D481" s="24" t="s">
        <v>334</v>
      </c>
      <c r="E481" s="14"/>
      <c r="F481" s="14"/>
      <c r="G481" s="14"/>
      <c r="H481" s="14"/>
      <c r="I481" s="14"/>
      <c r="J481" s="14"/>
      <c r="K481" s="14"/>
      <c r="L481" s="14"/>
      <c r="M481" s="14"/>
    </row>
    <row r="482" spans="1:13" x14ac:dyDescent="0.45">
      <c r="A482" s="14"/>
      <c r="B482" s="14"/>
      <c r="C482" s="14"/>
      <c r="D482" s="29"/>
      <c r="E482" s="13" t="s">
        <v>15</v>
      </c>
      <c r="F482" s="16">
        <v>1</v>
      </c>
      <c r="G482" s="17">
        <v>0</v>
      </c>
      <c r="H482" s="17">
        <v>0</v>
      </c>
      <c r="I482" s="17">
        <v>0</v>
      </c>
      <c r="J482" s="15">
        <f>OR(F482&lt;&gt;0,G482&lt;&gt;0,H482&lt;&gt;0,I482&lt;&gt;0)*(F482 + (F482 = 0))*(G482 + (G482 = 0))*(H482 + (H482 = 0))*(I482 + (I482 = 0))</f>
        <v>1</v>
      </c>
      <c r="K482" s="14"/>
      <c r="L482" s="14"/>
      <c r="M482" s="14"/>
    </row>
    <row r="483" spans="1:13" x14ac:dyDescent="0.45">
      <c r="A483" s="14"/>
      <c r="B483" s="14"/>
      <c r="C483" s="14"/>
      <c r="D483" s="29"/>
      <c r="E483" s="13" t="s">
        <v>15</v>
      </c>
      <c r="F483" s="16"/>
      <c r="G483" s="17"/>
      <c r="H483" s="17"/>
      <c r="I483" s="17"/>
      <c r="J483" s="15">
        <f>OR(F483&lt;&gt;0,G483&lt;&gt;0,H483&lt;&gt;0,I483&lt;&gt;0)*(F483 + (F483 = 0))*(G483 + (G483 = 0))*(H483 + (H483 = 0))*(I483 + (I483 = 0))</f>
        <v>0</v>
      </c>
      <c r="K483" s="14"/>
      <c r="L483" s="14"/>
      <c r="M483" s="14"/>
    </row>
    <row r="484" spans="1:13" x14ac:dyDescent="0.45">
      <c r="A484" s="14"/>
      <c r="B484" s="14"/>
      <c r="C484" s="14"/>
      <c r="D484" s="29"/>
      <c r="E484" s="14"/>
      <c r="F484" s="14"/>
      <c r="G484" s="14"/>
      <c r="H484" s="14"/>
      <c r="I484" s="14"/>
      <c r="J484" s="18" t="s">
        <v>335</v>
      </c>
      <c r="K484" s="19">
        <f>SUM(J482:J483)*1</f>
        <v>1</v>
      </c>
      <c r="L484" s="17"/>
      <c r="M484" s="19">
        <f>ROUND(K484*L484,2)</f>
        <v>0</v>
      </c>
    </row>
    <row r="485" spans="1:13" ht="1.05" customHeight="1" x14ac:dyDescent="0.45">
      <c r="A485" s="20"/>
      <c r="B485" s="20"/>
      <c r="C485" s="20"/>
      <c r="D485" s="30"/>
      <c r="E485" s="20"/>
      <c r="F485" s="20"/>
      <c r="G485" s="20"/>
      <c r="H485" s="20"/>
      <c r="I485" s="20"/>
      <c r="J485" s="20"/>
      <c r="K485" s="20"/>
      <c r="L485" s="20"/>
      <c r="M485" s="20"/>
    </row>
    <row r="486" spans="1:13" x14ac:dyDescent="0.45">
      <c r="A486" s="14"/>
      <c r="B486" s="14"/>
      <c r="C486" s="14"/>
      <c r="D486" s="29"/>
      <c r="E486" s="14"/>
      <c r="F486" s="14"/>
      <c r="G486" s="14"/>
      <c r="H486" s="14"/>
      <c r="I486" s="14"/>
      <c r="J486" s="18" t="s">
        <v>336</v>
      </c>
      <c r="K486" s="21">
        <v>1</v>
      </c>
      <c r="L486" s="19"/>
      <c r="M486" s="19">
        <f>ROUND(K486*L486,2)</f>
        <v>0</v>
      </c>
    </row>
    <row r="487" spans="1:13" ht="1.05" customHeight="1" x14ac:dyDescent="0.45">
      <c r="A487" s="20"/>
      <c r="B487" s="20"/>
      <c r="C487" s="20"/>
      <c r="D487" s="30"/>
      <c r="E487" s="20"/>
      <c r="F487" s="20"/>
      <c r="G487" s="20"/>
      <c r="H487" s="20"/>
      <c r="I487" s="20"/>
      <c r="J487" s="20"/>
      <c r="K487" s="20"/>
      <c r="L487" s="20"/>
      <c r="M487" s="20"/>
    </row>
    <row r="488" spans="1:13" x14ac:dyDescent="0.45">
      <c r="A488" s="5" t="s">
        <v>337</v>
      </c>
      <c r="B488" s="5" t="s">
        <v>14</v>
      </c>
      <c r="C488" s="5" t="s">
        <v>15</v>
      </c>
      <c r="D488" s="27" t="s">
        <v>338</v>
      </c>
      <c r="E488" s="6"/>
      <c r="F488" s="6"/>
      <c r="G488" s="6"/>
      <c r="H488" s="6"/>
      <c r="I488" s="6"/>
      <c r="J488" s="6"/>
      <c r="K488" s="7">
        <f>K491</f>
        <v>1</v>
      </c>
      <c r="L488" s="8"/>
      <c r="M488" s="8">
        <f>M491</f>
        <v>0</v>
      </c>
    </row>
    <row r="489" spans="1:13" x14ac:dyDescent="0.45">
      <c r="A489" s="12" t="s">
        <v>339</v>
      </c>
      <c r="B489" s="13" t="s">
        <v>20</v>
      </c>
      <c r="C489" s="13" t="s">
        <v>36</v>
      </c>
      <c r="D489" s="24" t="s">
        <v>340</v>
      </c>
      <c r="E489" s="14"/>
      <c r="F489" s="14"/>
      <c r="G489" s="14"/>
      <c r="H489" s="14"/>
      <c r="I489" s="14"/>
      <c r="J489" s="14"/>
      <c r="K489" s="17">
        <v>1</v>
      </c>
      <c r="L489" s="25"/>
      <c r="M489" s="15">
        <f>ROUND(K489*L489,2)</f>
        <v>0</v>
      </c>
    </row>
    <row r="490" spans="1:13" ht="126" x14ac:dyDescent="0.45">
      <c r="A490" s="14"/>
      <c r="B490" s="14"/>
      <c r="C490" s="14"/>
      <c r="D490" s="24" t="s">
        <v>341</v>
      </c>
      <c r="E490" s="14"/>
      <c r="F490" s="14"/>
      <c r="G490" s="14"/>
      <c r="H490" s="14"/>
      <c r="I490" s="14"/>
      <c r="J490" s="14"/>
      <c r="K490" s="14"/>
      <c r="L490" s="14"/>
      <c r="M490" s="14"/>
    </row>
    <row r="491" spans="1:13" x14ac:dyDescent="0.45">
      <c r="A491" s="14"/>
      <c r="B491" s="14"/>
      <c r="C491" s="14"/>
      <c r="D491" s="29"/>
      <c r="E491" s="14"/>
      <c r="F491" s="14"/>
      <c r="G491" s="14"/>
      <c r="H491" s="14"/>
      <c r="I491" s="14"/>
      <c r="J491" s="18" t="s">
        <v>342</v>
      </c>
      <c r="K491" s="21">
        <v>1</v>
      </c>
      <c r="L491" s="19"/>
      <c r="M491" s="19">
        <f>ROUND(K491*L491,2)</f>
        <v>0</v>
      </c>
    </row>
    <row r="492" spans="1:13" ht="1.05" customHeight="1" x14ac:dyDescent="0.45">
      <c r="A492" s="20"/>
      <c r="B492" s="20"/>
      <c r="C492" s="20"/>
      <c r="D492" s="30"/>
      <c r="E492" s="20"/>
      <c r="F492" s="20"/>
      <c r="G492" s="20"/>
      <c r="H492" s="20"/>
      <c r="I492" s="20"/>
      <c r="J492" s="20"/>
      <c r="K492" s="20"/>
      <c r="L492" s="20"/>
      <c r="M492" s="20"/>
    </row>
    <row r="493" spans="1:13" x14ac:dyDescent="0.45">
      <c r="A493" s="5" t="s">
        <v>343</v>
      </c>
      <c r="B493" s="5" t="s">
        <v>14</v>
      </c>
      <c r="C493" s="5" t="s">
        <v>15</v>
      </c>
      <c r="D493" s="27" t="s">
        <v>344</v>
      </c>
      <c r="E493" s="6"/>
      <c r="F493" s="6"/>
      <c r="G493" s="6"/>
      <c r="H493" s="6"/>
      <c r="I493" s="6"/>
      <c r="J493" s="6"/>
      <c r="K493" s="7">
        <f>K496</f>
        <v>1</v>
      </c>
      <c r="L493" s="8"/>
      <c r="M493" s="8">
        <f>M496</f>
        <v>0</v>
      </c>
    </row>
    <row r="494" spans="1:13" x14ac:dyDescent="0.45">
      <c r="A494" s="12" t="s">
        <v>345</v>
      </c>
      <c r="B494" s="13" t="s">
        <v>20</v>
      </c>
      <c r="C494" s="13" t="s">
        <v>36</v>
      </c>
      <c r="D494" s="24" t="s">
        <v>346</v>
      </c>
      <c r="E494" s="14"/>
      <c r="F494" s="14"/>
      <c r="G494" s="14"/>
      <c r="H494" s="14"/>
      <c r="I494" s="14"/>
      <c r="J494" s="14"/>
      <c r="K494" s="17">
        <v>1</v>
      </c>
      <c r="L494" s="25"/>
      <c r="M494" s="15">
        <f>ROUND(K494*L494,2)</f>
        <v>0</v>
      </c>
    </row>
    <row r="495" spans="1:13" ht="105" x14ac:dyDescent="0.45">
      <c r="A495" s="14"/>
      <c r="B495" s="14"/>
      <c r="C495" s="14"/>
      <c r="D495" s="24" t="s">
        <v>347</v>
      </c>
      <c r="E495" s="14"/>
      <c r="F495" s="14"/>
      <c r="G495" s="14"/>
      <c r="H495" s="14"/>
      <c r="I495" s="14"/>
      <c r="J495" s="14"/>
      <c r="K495" s="14"/>
      <c r="L495" s="14"/>
      <c r="M495" s="14"/>
    </row>
    <row r="496" spans="1:13" x14ac:dyDescent="0.45">
      <c r="A496" s="14"/>
      <c r="B496" s="14"/>
      <c r="C496" s="14"/>
      <c r="D496" s="29"/>
      <c r="E496" s="14"/>
      <c r="F496" s="14"/>
      <c r="G496" s="14"/>
      <c r="H496" s="14"/>
      <c r="I496" s="14"/>
      <c r="J496" s="18" t="s">
        <v>348</v>
      </c>
      <c r="K496" s="21">
        <v>1</v>
      </c>
      <c r="L496" s="19"/>
      <c r="M496" s="19">
        <f>ROUND(K496*L496,2)</f>
        <v>0</v>
      </c>
    </row>
    <row r="497" spans="1:13" ht="1.05" customHeight="1" x14ac:dyDescent="0.45">
      <c r="A497" s="20"/>
      <c r="B497" s="20"/>
      <c r="C497" s="20"/>
      <c r="D497" s="30"/>
      <c r="E497" s="20"/>
      <c r="F497" s="20"/>
      <c r="G497" s="20"/>
      <c r="H497" s="20"/>
      <c r="I497" s="20"/>
      <c r="J497" s="20"/>
      <c r="K497" s="20"/>
      <c r="L497" s="20"/>
      <c r="M497" s="20"/>
    </row>
    <row r="498" spans="1:13" x14ac:dyDescent="0.45">
      <c r="A498" s="5" t="s">
        <v>349</v>
      </c>
      <c r="B498" s="5" t="s">
        <v>14</v>
      </c>
      <c r="C498" s="5" t="s">
        <v>15</v>
      </c>
      <c r="D498" s="27" t="s">
        <v>350</v>
      </c>
      <c r="E498" s="6"/>
      <c r="F498" s="6"/>
      <c r="G498" s="6"/>
      <c r="H498" s="6"/>
      <c r="I498" s="6"/>
      <c r="J498" s="6"/>
      <c r="K498" s="7">
        <f>K501</f>
        <v>1</v>
      </c>
      <c r="L498" s="8"/>
      <c r="M498" s="8">
        <f>M501</f>
        <v>0</v>
      </c>
    </row>
    <row r="499" spans="1:13" x14ac:dyDescent="0.45">
      <c r="A499" s="12" t="s">
        <v>351</v>
      </c>
      <c r="B499" s="13" t="s">
        <v>20</v>
      </c>
      <c r="C499" s="13" t="s">
        <v>36</v>
      </c>
      <c r="D499" s="24" t="s">
        <v>352</v>
      </c>
      <c r="E499" s="14"/>
      <c r="F499" s="14"/>
      <c r="G499" s="14"/>
      <c r="H499" s="14"/>
      <c r="I499" s="14"/>
      <c r="J499" s="14"/>
      <c r="K499" s="17">
        <v>1</v>
      </c>
      <c r="L499" s="25"/>
      <c r="M499" s="15">
        <f>ROUND(K499*L499,2)</f>
        <v>0</v>
      </c>
    </row>
    <row r="500" spans="1:13" ht="136.5" x14ac:dyDescent="0.45">
      <c r="A500" s="14"/>
      <c r="B500" s="14"/>
      <c r="C500" s="14"/>
      <c r="D500" s="24" t="s">
        <v>353</v>
      </c>
      <c r="E500" s="14"/>
      <c r="F500" s="14"/>
      <c r="G500" s="14"/>
      <c r="H500" s="14"/>
      <c r="I500" s="14"/>
      <c r="J500" s="14"/>
      <c r="K500" s="14"/>
      <c r="L500" s="14"/>
      <c r="M500" s="14"/>
    </row>
    <row r="501" spans="1:13" x14ac:dyDescent="0.45">
      <c r="A501" s="14"/>
      <c r="B501" s="14"/>
      <c r="C501" s="14"/>
      <c r="D501" s="29"/>
      <c r="E501" s="14"/>
      <c r="F501" s="14"/>
      <c r="G501" s="14"/>
      <c r="H501" s="14"/>
      <c r="I501" s="14"/>
      <c r="J501" s="18" t="s">
        <v>354</v>
      </c>
      <c r="K501" s="21">
        <v>1</v>
      </c>
      <c r="L501" s="19"/>
      <c r="M501" s="19">
        <f>ROUND(K501*L501,2)</f>
        <v>0</v>
      </c>
    </row>
    <row r="502" spans="1:13" ht="1.05" customHeight="1" x14ac:dyDescent="0.45">
      <c r="A502" s="20"/>
      <c r="B502" s="20"/>
      <c r="C502" s="20"/>
      <c r="D502" s="30"/>
      <c r="E502" s="20"/>
      <c r="F502" s="20"/>
      <c r="G502" s="20"/>
      <c r="H502" s="20"/>
      <c r="I502" s="20"/>
      <c r="J502" s="20"/>
      <c r="K502" s="20"/>
      <c r="L502" s="20"/>
      <c r="M502" s="20"/>
    </row>
    <row r="503" spans="1:13" x14ac:dyDescent="0.45">
      <c r="A503" s="14"/>
      <c r="B503" s="14"/>
      <c r="C503" s="14"/>
      <c r="D503" s="29"/>
      <c r="E503" s="14"/>
      <c r="F503" s="14"/>
      <c r="G503" s="14"/>
      <c r="H503" s="14"/>
      <c r="I503" s="14"/>
      <c r="J503" s="18" t="s">
        <v>355</v>
      </c>
      <c r="K503" s="21">
        <v>1</v>
      </c>
      <c r="L503" s="19"/>
      <c r="M503" s="19">
        <f>ROUND(K503*L503,2)</f>
        <v>0</v>
      </c>
    </row>
    <row r="504" spans="1:13" ht="1.05" customHeight="1" x14ac:dyDescent="0.45">
      <c r="A504" s="20"/>
      <c r="B504" s="20"/>
      <c r="C504" s="20"/>
      <c r="D504" s="30"/>
      <c r="E504" s="20"/>
      <c r="F504" s="20"/>
      <c r="G504" s="20"/>
      <c r="H504" s="20"/>
      <c r="I504" s="20"/>
      <c r="J504" s="20"/>
      <c r="K504" s="20"/>
      <c r="L504" s="20"/>
      <c r="M504" s="20"/>
    </row>
  </sheetData>
  <dataValidations count="1">
    <dataValidation type="list" allowBlank="1" showInputMessage="1" showErrorMessage="1" sqref="B4:B504">
      <formula1>"Capítol,Partida,Ma d’obra,Maquinària,Material,Altres,Tasca,"</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dc:creator>
  <cp:lastModifiedBy>Daniel</cp:lastModifiedBy>
  <dcterms:created xsi:type="dcterms:W3CDTF">2020-05-12T17:32:17Z</dcterms:created>
  <dcterms:modified xsi:type="dcterms:W3CDTF">2020-05-12T17:36:26Z</dcterms:modified>
</cp:coreProperties>
</file>